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8755" windowHeight="11070"/>
  </bookViews>
  <sheets>
    <sheet name="5. 2027 г." sheetId="1" r:id="rId1"/>
  </sheets>
  <externalReferences>
    <externalReference r:id="rId2"/>
  </externalReferences>
  <definedNames>
    <definedName name="_xlnm._FilterDatabase" localSheetId="0" hidden="1">'5. 2027 г.'!#REF!</definedName>
    <definedName name="_xlnm.Print_Titles" localSheetId="0">'5. 2027 г.'!$13:$13</definedName>
    <definedName name="_xlnm.Print_Area" localSheetId="0">'5. 2027 г.'!$A$1:$AL$219</definedName>
  </definedNames>
  <calcPr calcId="125725" fullCalcOnLoad="1"/>
</workbook>
</file>

<file path=xl/calcChain.xml><?xml version="1.0" encoding="utf-8"?>
<calcChain xmlns="http://schemas.openxmlformats.org/spreadsheetml/2006/main">
  <c r="AL219" i="1"/>
  <c r="AF219"/>
  <c r="Z219"/>
  <c r="W219"/>
  <c r="AK219" s="1"/>
  <c r="AK217" s="1"/>
  <c r="V219"/>
  <c r="AJ219" s="1"/>
  <c r="AJ217" s="1"/>
  <c r="U219"/>
  <c r="AI219" s="1"/>
  <c r="AI217" s="1"/>
  <c r="T219"/>
  <c r="AH219" s="1"/>
  <c r="AH217" s="1"/>
  <c r="S219"/>
  <c r="AG219" s="1"/>
  <c r="C219"/>
  <c r="B219"/>
  <c r="AL218"/>
  <c r="AK218"/>
  <c r="AJ218"/>
  <c r="AI218"/>
  <c r="AH218"/>
  <c r="AF218"/>
  <c r="Z218"/>
  <c r="AG218" s="1"/>
  <c r="AG217" s="1"/>
  <c r="C218"/>
  <c r="B218"/>
  <c r="AL217"/>
  <c r="AF217"/>
  <c r="AE217"/>
  <c r="AD217"/>
  <c r="AC217"/>
  <c r="AB217"/>
  <c r="AA217"/>
  <c r="Z217"/>
  <c r="Y217"/>
  <c r="W217"/>
  <c r="V217"/>
  <c r="U217"/>
  <c r="T217"/>
  <c r="S217"/>
  <c r="R217"/>
  <c r="Q217"/>
  <c r="P217"/>
  <c r="O217"/>
  <c r="N217"/>
  <c r="M217"/>
  <c r="L217"/>
  <c r="K217"/>
  <c r="J217"/>
  <c r="I217"/>
  <c r="H217"/>
  <c r="G217"/>
  <c r="F217"/>
  <c r="E217"/>
  <c r="D217"/>
  <c r="C217"/>
  <c r="B217"/>
  <c r="AJ216"/>
  <c r="AF216"/>
  <c r="AE216"/>
  <c r="AL216" s="1"/>
  <c r="AD216"/>
  <c r="AK216" s="1"/>
  <c r="AC216"/>
  <c r="AB216"/>
  <c r="AI216" s="1"/>
  <c r="AA216"/>
  <c r="AH216" s="1"/>
  <c r="Z216"/>
  <c r="AG216" s="1"/>
  <c r="C216"/>
  <c r="B216"/>
  <c r="AJ215"/>
  <c r="AI215"/>
  <c r="AF215"/>
  <c r="AE215"/>
  <c r="AL215" s="1"/>
  <c r="AD215"/>
  <c r="AK215" s="1"/>
  <c r="AC215"/>
  <c r="AB215"/>
  <c r="AA215"/>
  <c r="AH215" s="1"/>
  <c r="Z215"/>
  <c r="AG215" s="1"/>
  <c r="C215"/>
  <c r="B215"/>
  <c r="AF214"/>
  <c r="AE214"/>
  <c r="AL214" s="1"/>
  <c r="AD214"/>
  <c r="AK214" s="1"/>
  <c r="AC214"/>
  <c r="AJ214" s="1"/>
  <c r="AB214"/>
  <c r="AI214" s="1"/>
  <c r="AA214"/>
  <c r="AH214" s="1"/>
  <c r="Z214"/>
  <c r="AG214" s="1"/>
  <c r="C214"/>
  <c r="B214"/>
  <c r="AF213"/>
  <c r="X213"/>
  <c r="AL213" s="1"/>
  <c r="W213"/>
  <c r="AK213" s="1"/>
  <c r="V213"/>
  <c r="AJ213" s="1"/>
  <c r="U213"/>
  <c r="AI213" s="1"/>
  <c r="T213"/>
  <c r="AH213" s="1"/>
  <c r="S213"/>
  <c r="AG213" s="1"/>
  <c r="C213"/>
  <c r="B213"/>
  <c r="AJ212"/>
  <c r="AF212"/>
  <c r="Q212"/>
  <c r="AL212" s="1"/>
  <c r="P212"/>
  <c r="AK212" s="1"/>
  <c r="O212"/>
  <c r="N212"/>
  <c r="AI212" s="1"/>
  <c r="M212"/>
  <c r="AH212" s="1"/>
  <c r="L212"/>
  <c r="AG212" s="1"/>
  <c r="C212"/>
  <c r="B212"/>
  <c r="AI211"/>
  <c r="AF211"/>
  <c r="Q211"/>
  <c r="AL211" s="1"/>
  <c r="P211"/>
  <c r="AK211" s="1"/>
  <c r="O211"/>
  <c r="AJ211" s="1"/>
  <c r="N211"/>
  <c r="M211"/>
  <c r="AH211" s="1"/>
  <c r="L211"/>
  <c r="AG211" s="1"/>
  <c r="C211"/>
  <c r="B211"/>
  <c r="AL210"/>
  <c r="AH210"/>
  <c r="AF210"/>
  <c r="Q210"/>
  <c r="P210"/>
  <c r="AK210" s="1"/>
  <c r="AK207" s="1"/>
  <c r="O210"/>
  <c r="AJ210" s="1"/>
  <c r="N210"/>
  <c r="AI210" s="1"/>
  <c r="AI207" s="1"/>
  <c r="M210"/>
  <c r="L210"/>
  <c r="AG210" s="1"/>
  <c r="AG207" s="1"/>
  <c r="C210"/>
  <c r="B210"/>
  <c r="AK209"/>
  <c r="AI209"/>
  <c r="AG209"/>
  <c r="AF209"/>
  <c r="Q209"/>
  <c r="AL209" s="1"/>
  <c r="AL207" s="1"/>
  <c r="P209"/>
  <c r="O209"/>
  <c r="AJ209" s="1"/>
  <c r="AJ207" s="1"/>
  <c r="N209"/>
  <c r="M209"/>
  <c r="AH209" s="1"/>
  <c r="AH207" s="1"/>
  <c r="L209"/>
  <c r="C209"/>
  <c r="B209"/>
  <c r="AL208"/>
  <c r="AK208"/>
  <c r="AJ208"/>
  <c r="AI208"/>
  <c r="AH208"/>
  <c r="AG208"/>
  <c r="AF208"/>
  <c r="C208"/>
  <c r="B208"/>
  <c r="AF207"/>
  <c r="AE207"/>
  <c r="AD207"/>
  <c r="AC207"/>
  <c r="AB207"/>
  <c r="AA207"/>
  <c r="Z207"/>
  <c r="Y207"/>
  <c r="X207"/>
  <c r="W207"/>
  <c r="V207"/>
  <c r="U207"/>
  <c r="T207"/>
  <c r="S207"/>
  <c r="R207"/>
  <c r="Q207"/>
  <c r="P207"/>
  <c r="O207"/>
  <c r="N207"/>
  <c r="M207"/>
  <c r="L207"/>
  <c r="K207"/>
  <c r="J207"/>
  <c r="I207"/>
  <c r="H207"/>
  <c r="G207"/>
  <c r="F207"/>
  <c r="E207"/>
  <c r="D207"/>
  <c r="B207"/>
  <c r="B203"/>
  <c r="AF202"/>
  <c r="AE202"/>
  <c r="AD202"/>
  <c r="AC202"/>
  <c r="AB202"/>
  <c r="AA202"/>
  <c r="J202"/>
  <c r="AL202" s="1"/>
  <c r="I202"/>
  <c r="W202" s="1"/>
  <c r="W200" s="1"/>
  <c r="W192" s="1"/>
  <c r="H202"/>
  <c r="G202"/>
  <c r="F202"/>
  <c r="E202"/>
  <c r="AG202" s="1"/>
  <c r="C202"/>
  <c r="B202"/>
  <c r="AF201"/>
  <c r="AE201"/>
  <c r="AD201"/>
  <c r="AC201"/>
  <c r="AB201"/>
  <c r="AA201"/>
  <c r="W201"/>
  <c r="V201"/>
  <c r="U201"/>
  <c r="T201"/>
  <c r="J201"/>
  <c r="AL201" s="1"/>
  <c r="AL200" s="1"/>
  <c r="I201"/>
  <c r="AK201" s="1"/>
  <c r="H201"/>
  <c r="AJ201" s="1"/>
  <c r="G201"/>
  <c r="AI201" s="1"/>
  <c r="F201"/>
  <c r="AH201" s="1"/>
  <c r="E201"/>
  <c r="AG201" s="1"/>
  <c r="C201"/>
  <c r="B201"/>
  <c r="AF200"/>
  <c r="AE200"/>
  <c r="AD200"/>
  <c r="AC200"/>
  <c r="AB200"/>
  <c r="AA200"/>
  <c r="Z200"/>
  <c r="Y200"/>
  <c r="X200"/>
  <c r="S200"/>
  <c r="R200"/>
  <c r="Q200"/>
  <c r="P200"/>
  <c r="O200"/>
  <c r="N200"/>
  <c r="M200"/>
  <c r="L200"/>
  <c r="K200"/>
  <c r="J200"/>
  <c r="I200"/>
  <c r="H200"/>
  <c r="G200"/>
  <c r="F200"/>
  <c r="E200"/>
  <c r="D200"/>
  <c r="B200"/>
  <c r="AF199"/>
  <c r="AE199"/>
  <c r="AD199"/>
  <c r="AC199"/>
  <c r="AB199"/>
  <c r="AA199"/>
  <c r="Q199"/>
  <c r="AL199" s="1"/>
  <c r="P199"/>
  <c r="AK199" s="1"/>
  <c r="O199"/>
  <c r="AJ199" s="1"/>
  <c r="N199"/>
  <c r="AI199" s="1"/>
  <c r="M199"/>
  <c r="AH199" s="1"/>
  <c r="L199"/>
  <c r="AG199" s="1"/>
  <c r="C199"/>
  <c r="B199"/>
  <c r="AF198"/>
  <c r="AE198"/>
  <c r="AD198"/>
  <c r="AC198"/>
  <c r="AB198"/>
  <c r="AA198"/>
  <c r="Q198"/>
  <c r="AL198" s="1"/>
  <c r="P198"/>
  <c r="AK198" s="1"/>
  <c r="O198"/>
  <c r="AJ198" s="1"/>
  <c r="N198"/>
  <c r="AI198" s="1"/>
  <c r="M198"/>
  <c r="AH198" s="1"/>
  <c r="L198"/>
  <c r="AG198" s="1"/>
  <c r="C198"/>
  <c r="B198"/>
  <c r="AF197"/>
  <c r="AE197"/>
  <c r="AD197"/>
  <c r="AC197"/>
  <c r="AB197"/>
  <c r="AA197"/>
  <c r="Q197"/>
  <c r="AL197" s="1"/>
  <c r="P197"/>
  <c r="AK197" s="1"/>
  <c r="O197"/>
  <c r="AJ197" s="1"/>
  <c r="N197"/>
  <c r="AI197" s="1"/>
  <c r="M197"/>
  <c r="AH197" s="1"/>
  <c r="L197"/>
  <c r="AG197" s="1"/>
  <c r="C197"/>
  <c r="B197"/>
  <c r="AI196"/>
  <c r="AH196"/>
  <c r="Q196"/>
  <c r="P196"/>
  <c r="AK196" s="1"/>
  <c r="O196"/>
  <c r="AJ196" s="1"/>
  <c r="N196"/>
  <c r="M196"/>
  <c r="L196"/>
  <c r="AG196" s="1"/>
  <c r="C196"/>
  <c r="B196"/>
  <c r="AJ195"/>
  <c r="AF195"/>
  <c r="Q195"/>
  <c r="P195"/>
  <c r="AK195" s="1"/>
  <c r="O195"/>
  <c r="N195"/>
  <c r="AI195" s="1"/>
  <c r="M195"/>
  <c r="AH195" s="1"/>
  <c r="L195"/>
  <c r="AG195" s="1"/>
  <c r="C195"/>
  <c r="B195"/>
  <c r="AI194"/>
  <c r="AF194"/>
  <c r="Q194"/>
  <c r="AL194" s="1"/>
  <c r="AL193" s="1"/>
  <c r="AL192" s="1"/>
  <c r="AL20" s="1"/>
  <c r="P194"/>
  <c r="AK194" s="1"/>
  <c r="AK193" s="1"/>
  <c r="O194"/>
  <c r="AJ194" s="1"/>
  <c r="AJ193" s="1"/>
  <c r="N194"/>
  <c r="M194"/>
  <c r="AH194" s="1"/>
  <c r="AH193" s="1"/>
  <c r="L194"/>
  <c r="AG194" s="1"/>
  <c r="AG193" s="1"/>
  <c r="C194"/>
  <c r="B194"/>
  <c r="AF193"/>
  <c r="AE193"/>
  <c r="AD193"/>
  <c r="AC193"/>
  <c r="AB193"/>
  <c r="AA193"/>
  <c r="Z193"/>
  <c r="Y193"/>
  <c r="X193"/>
  <c r="W193"/>
  <c r="V193"/>
  <c r="U193"/>
  <c r="T193"/>
  <c r="S193"/>
  <c r="R193"/>
  <c r="Q193"/>
  <c r="P193"/>
  <c r="O193"/>
  <c r="N193"/>
  <c r="M193"/>
  <c r="L193"/>
  <c r="K193"/>
  <c r="J193"/>
  <c r="I193"/>
  <c r="H193"/>
  <c r="G193"/>
  <c r="F193"/>
  <c r="E193"/>
  <c r="D193"/>
  <c r="C193"/>
  <c r="B193"/>
  <c r="AF192"/>
  <c r="AE192"/>
  <c r="AD192"/>
  <c r="AC192"/>
  <c r="AB192"/>
  <c r="AA192"/>
  <c r="Z192"/>
  <c r="Y192"/>
  <c r="X192"/>
  <c r="S192"/>
  <c r="R192"/>
  <c r="Q192"/>
  <c r="P192"/>
  <c r="O192"/>
  <c r="N192"/>
  <c r="M192"/>
  <c r="L192"/>
  <c r="K192"/>
  <c r="J192"/>
  <c r="I192"/>
  <c r="H192"/>
  <c r="G192"/>
  <c r="F192"/>
  <c r="E192"/>
  <c r="D192"/>
  <c r="C192"/>
  <c r="B192"/>
  <c r="C191"/>
  <c r="B191"/>
  <c r="C190"/>
  <c r="B190"/>
  <c r="C189"/>
  <c r="B189"/>
  <c r="AL188"/>
  <c r="AK188"/>
  <c r="AJ188"/>
  <c r="AI188"/>
  <c r="AH188"/>
  <c r="AG188"/>
  <c r="AF188"/>
  <c r="AE188"/>
  <c r="AD188"/>
  <c r="AC188"/>
  <c r="AB188"/>
  <c r="AA188"/>
  <c r="Z188"/>
  <c r="Y188"/>
  <c r="X188"/>
  <c r="W188"/>
  <c r="V188"/>
  <c r="U188"/>
  <c r="T188"/>
  <c r="S188"/>
  <c r="R188"/>
  <c r="Q188"/>
  <c r="P188"/>
  <c r="O188"/>
  <c r="N188"/>
  <c r="M188"/>
  <c r="L188"/>
  <c r="K188"/>
  <c r="J188"/>
  <c r="I188"/>
  <c r="H188"/>
  <c r="G188"/>
  <c r="F188"/>
  <c r="E188"/>
  <c r="D188"/>
  <c r="C188"/>
  <c r="B188"/>
  <c r="AF185"/>
  <c r="AE185"/>
  <c r="AL185" s="1"/>
  <c r="AD185"/>
  <c r="AK185" s="1"/>
  <c r="AC185"/>
  <c r="AJ185" s="1"/>
  <c r="AB185"/>
  <c r="AI185" s="1"/>
  <c r="AA185"/>
  <c r="AH185" s="1"/>
  <c r="Z185"/>
  <c r="AG185" s="1"/>
  <c r="C185"/>
  <c r="B185"/>
  <c r="AF184"/>
  <c r="AE184"/>
  <c r="AL184" s="1"/>
  <c r="AD184"/>
  <c r="AK184" s="1"/>
  <c r="AC184"/>
  <c r="AJ184" s="1"/>
  <c r="AB184"/>
  <c r="AI184" s="1"/>
  <c r="AA184"/>
  <c r="AH184" s="1"/>
  <c r="Z184"/>
  <c r="AG184" s="1"/>
  <c r="C184"/>
  <c r="B184"/>
  <c r="AI183"/>
  <c r="AF183"/>
  <c r="X183"/>
  <c r="AL183" s="1"/>
  <c r="W183"/>
  <c r="AK183" s="1"/>
  <c r="V183"/>
  <c r="AJ183" s="1"/>
  <c r="U183"/>
  <c r="T183"/>
  <c r="AH183" s="1"/>
  <c r="S183"/>
  <c r="AG183" s="1"/>
  <c r="C183"/>
  <c r="B183"/>
  <c r="AF182"/>
  <c r="X182"/>
  <c r="AL182" s="1"/>
  <c r="W182"/>
  <c r="AK182" s="1"/>
  <c r="V182"/>
  <c r="AJ182" s="1"/>
  <c r="U182"/>
  <c r="AI182" s="1"/>
  <c r="T182"/>
  <c r="AH182" s="1"/>
  <c r="S182"/>
  <c r="AG182" s="1"/>
  <c r="C182"/>
  <c r="B182"/>
  <c r="AF181"/>
  <c r="X181"/>
  <c r="AL181" s="1"/>
  <c r="W181"/>
  <c r="AK181" s="1"/>
  <c r="V181"/>
  <c r="AJ181" s="1"/>
  <c r="U181"/>
  <c r="AI181" s="1"/>
  <c r="T181"/>
  <c r="AH181" s="1"/>
  <c r="S181"/>
  <c r="AG181" s="1"/>
  <c r="C181"/>
  <c r="B181"/>
  <c r="AL180"/>
  <c r="AK180"/>
  <c r="AJ180"/>
  <c r="AI180"/>
  <c r="AH180"/>
  <c r="AG180"/>
  <c r="AF180"/>
  <c r="C180"/>
  <c r="B180"/>
  <c r="AF179"/>
  <c r="AE179"/>
  <c r="AL179" s="1"/>
  <c r="AL178" s="1"/>
  <c r="AL18" s="1"/>
  <c r="AD179"/>
  <c r="AK179" s="1"/>
  <c r="AK178" s="1"/>
  <c r="AK18" s="1"/>
  <c r="AC179"/>
  <c r="AJ179" s="1"/>
  <c r="AJ178" s="1"/>
  <c r="AJ18" s="1"/>
  <c r="AB179"/>
  <c r="AI179" s="1"/>
  <c r="AI178" s="1"/>
  <c r="AI18" s="1"/>
  <c r="AA179"/>
  <c r="AH179" s="1"/>
  <c r="AH178" s="1"/>
  <c r="AH18" s="1"/>
  <c r="Z179"/>
  <c r="AG179" s="1"/>
  <c r="AG178" s="1"/>
  <c r="AG18" s="1"/>
  <c r="C179"/>
  <c r="B179"/>
  <c r="AF178"/>
  <c r="AE178"/>
  <c r="AD178"/>
  <c r="AC178"/>
  <c r="AB178"/>
  <c r="AA178"/>
  <c r="Z178"/>
  <c r="Y178"/>
  <c r="X178"/>
  <c r="W178"/>
  <c r="V178"/>
  <c r="U178"/>
  <c r="T178"/>
  <c r="S178"/>
  <c r="R178"/>
  <c r="Q178"/>
  <c r="P178"/>
  <c r="O178"/>
  <c r="N178"/>
  <c r="M178"/>
  <c r="L178"/>
  <c r="K178"/>
  <c r="J178"/>
  <c r="I178"/>
  <c r="H178"/>
  <c r="G178"/>
  <c r="F178"/>
  <c r="E178"/>
  <c r="D178"/>
  <c r="AL176"/>
  <c r="AK176"/>
  <c r="AJ176"/>
  <c r="AI176"/>
  <c r="AH176"/>
  <c r="AG176"/>
  <c r="AF176"/>
  <c r="AE176"/>
  <c r="AD176"/>
  <c r="AC176"/>
  <c r="AB176"/>
  <c r="AA176"/>
  <c r="Z176"/>
  <c r="Y176"/>
  <c r="X176"/>
  <c r="W176"/>
  <c r="V176"/>
  <c r="U176"/>
  <c r="T176"/>
  <c r="S176"/>
  <c r="R176"/>
  <c r="Q176"/>
  <c r="P176"/>
  <c r="O176"/>
  <c r="N176"/>
  <c r="M176"/>
  <c r="L176"/>
  <c r="K176"/>
  <c r="J176"/>
  <c r="I176"/>
  <c r="H176"/>
  <c r="G176"/>
  <c r="F176"/>
  <c r="E176"/>
  <c r="D176"/>
  <c r="AL172"/>
  <c r="AK172"/>
  <c r="AJ172"/>
  <c r="AI172"/>
  <c r="AH172"/>
  <c r="AG172"/>
  <c r="AF172"/>
  <c r="AE172"/>
  <c r="AD172"/>
  <c r="AC172"/>
  <c r="AB172"/>
  <c r="AA172"/>
  <c r="Z172"/>
  <c r="Y172"/>
  <c r="X172"/>
  <c r="W172"/>
  <c r="V172"/>
  <c r="U172"/>
  <c r="T172"/>
  <c r="S172"/>
  <c r="R172"/>
  <c r="Q172"/>
  <c r="P172"/>
  <c r="O172"/>
  <c r="N172"/>
  <c r="M172"/>
  <c r="L172"/>
  <c r="K172"/>
  <c r="J172"/>
  <c r="I172"/>
  <c r="H172"/>
  <c r="G172"/>
  <c r="F172"/>
  <c r="E172"/>
  <c r="D172"/>
  <c r="AL171"/>
  <c r="AK171"/>
  <c r="AJ171"/>
  <c r="AI171"/>
  <c r="AH171"/>
  <c r="AG171"/>
  <c r="AF171"/>
  <c r="AE171"/>
  <c r="AD171"/>
  <c r="AC171"/>
  <c r="AB171"/>
  <c r="AA171"/>
  <c r="Z171"/>
  <c r="Y171"/>
  <c r="X171"/>
  <c r="W171"/>
  <c r="V171"/>
  <c r="U171"/>
  <c r="T171"/>
  <c r="S171"/>
  <c r="R171"/>
  <c r="Q171"/>
  <c r="P171"/>
  <c r="O171"/>
  <c r="N171"/>
  <c r="M171"/>
  <c r="L171"/>
  <c r="K171"/>
  <c r="J171"/>
  <c r="I171"/>
  <c r="H171"/>
  <c r="G171"/>
  <c r="F171"/>
  <c r="E171"/>
  <c r="D171"/>
  <c r="AL165"/>
  <c r="AK165"/>
  <c r="AJ165"/>
  <c r="AI165"/>
  <c r="AH165"/>
  <c r="AG165"/>
  <c r="AF165"/>
  <c r="AE165"/>
  <c r="AD165"/>
  <c r="AC165"/>
  <c r="AB165"/>
  <c r="AA165"/>
  <c r="Z165"/>
  <c r="Y165"/>
  <c r="X165"/>
  <c r="W165"/>
  <c r="V165"/>
  <c r="U165"/>
  <c r="T165"/>
  <c r="S165"/>
  <c r="R165"/>
  <c r="Q165"/>
  <c r="P165"/>
  <c r="O165"/>
  <c r="N165"/>
  <c r="M165"/>
  <c r="L165"/>
  <c r="K165"/>
  <c r="J165"/>
  <c r="I165"/>
  <c r="H165"/>
  <c r="G165"/>
  <c r="F165"/>
  <c r="E165"/>
  <c r="D165"/>
  <c r="AF160"/>
  <c r="AE160"/>
  <c r="AL160" s="1"/>
  <c r="AL159" s="1"/>
  <c r="AL158" s="1"/>
  <c r="AD160"/>
  <c r="AK160" s="1"/>
  <c r="AK159" s="1"/>
  <c r="AK158" s="1"/>
  <c r="AC160"/>
  <c r="AJ160" s="1"/>
  <c r="AJ159" s="1"/>
  <c r="AJ158" s="1"/>
  <c r="AB160"/>
  <c r="AI160" s="1"/>
  <c r="AI159" s="1"/>
  <c r="AI158" s="1"/>
  <c r="AA160"/>
  <c r="AH160" s="1"/>
  <c r="AH159" s="1"/>
  <c r="AH158" s="1"/>
  <c r="Z160"/>
  <c r="S160"/>
  <c r="L160"/>
  <c r="AG160" s="1"/>
  <c r="AG159" s="1"/>
  <c r="AG158" s="1"/>
  <c r="C160"/>
  <c r="B160"/>
  <c r="AF159"/>
  <c r="AE159"/>
  <c r="AD159"/>
  <c r="AC159"/>
  <c r="AB159"/>
  <c r="AA159"/>
  <c r="Z159"/>
  <c r="Y159"/>
  <c r="X159"/>
  <c r="W159"/>
  <c r="V159"/>
  <c r="U159"/>
  <c r="T159"/>
  <c r="S159"/>
  <c r="R159"/>
  <c r="Q159"/>
  <c r="P159"/>
  <c r="O159"/>
  <c r="N159"/>
  <c r="M159"/>
  <c r="L159"/>
  <c r="K159"/>
  <c r="J159"/>
  <c r="I159"/>
  <c r="H159"/>
  <c r="G159"/>
  <c r="F159"/>
  <c r="E159"/>
  <c r="D159"/>
  <c r="C159"/>
  <c r="B159"/>
  <c r="AF158"/>
  <c r="AE158"/>
  <c r="AD158"/>
  <c r="AC158"/>
  <c r="AB158"/>
  <c r="AA158"/>
  <c r="Z158"/>
  <c r="Y158"/>
  <c r="X158"/>
  <c r="W158"/>
  <c r="V158"/>
  <c r="U158"/>
  <c r="T158"/>
  <c r="S158"/>
  <c r="R158"/>
  <c r="Q158"/>
  <c r="P158"/>
  <c r="O158"/>
  <c r="N158"/>
  <c r="M158"/>
  <c r="L158"/>
  <c r="K158"/>
  <c r="J158"/>
  <c r="I158"/>
  <c r="H158"/>
  <c r="G158"/>
  <c r="F158"/>
  <c r="E158"/>
  <c r="D158"/>
  <c r="C158"/>
  <c r="B158"/>
  <c r="AL154"/>
  <c r="AK154"/>
  <c r="AJ154"/>
  <c r="AI154"/>
  <c r="AH154"/>
  <c r="AG154"/>
  <c r="AF154"/>
  <c r="AE154"/>
  <c r="AD154"/>
  <c r="AC154"/>
  <c r="AB154"/>
  <c r="AA154"/>
  <c r="Z154"/>
  <c r="Y154"/>
  <c r="X154"/>
  <c r="W154"/>
  <c r="V154"/>
  <c r="U154"/>
  <c r="T154"/>
  <c r="S154"/>
  <c r="R154"/>
  <c r="Q154"/>
  <c r="P154"/>
  <c r="O154"/>
  <c r="N154"/>
  <c r="M154"/>
  <c r="L154"/>
  <c r="K154"/>
  <c r="J154"/>
  <c r="I154"/>
  <c r="H154"/>
  <c r="G154"/>
  <c r="F154"/>
  <c r="E154"/>
  <c r="D154"/>
  <c r="C154"/>
  <c r="B154"/>
  <c r="AL150"/>
  <c r="AK150"/>
  <c r="AJ150"/>
  <c r="AI150"/>
  <c r="AH150"/>
  <c r="AG150"/>
  <c r="AF150"/>
  <c r="AE150"/>
  <c r="AD150"/>
  <c r="AC150"/>
  <c r="AB150"/>
  <c r="AA150"/>
  <c r="Z150"/>
  <c r="Y150"/>
  <c r="X150"/>
  <c r="W150"/>
  <c r="V150"/>
  <c r="U150"/>
  <c r="T150"/>
  <c r="S150"/>
  <c r="R150"/>
  <c r="Q150"/>
  <c r="P150"/>
  <c r="O150"/>
  <c r="N150"/>
  <c r="M150"/>
  <c r="L150"/>
  <c r="K150"/>
  <c r="J150"/>
  <c r="I150"/>
  <c r="H150"/>
  <c r="G150"/>
  <c r="F150"/>
  <c r="E150"/>
  <c r="D150"/>
  <c r="C150"/>
  <c r="B150"/>
  <c r="AF147"/>
  <c r="AD147"/>
  <c r="AC147"/>
  <c r="AB147"/>
  <c r="AA147"/>
  <c r="Z147"/>
  <c r="X147"/>
  <c r="AL147" s="1"/>
  <c r="AL146" s="1"/>
  <c r="W147"/>
  <c r="AK147" s="1"/>
  <c r="AK146" s="1"/>
  <c r="V147"/>
  <c r="AJ147" s="1"/>
  <c r="AJ146" s="1"/>
  <c r="U147"/>
  <c r="AI147" s="1"/>
  <c r="AI146" s="1"/>
  <c r="T147"/>
  <c r="AH147" s="1"/>
  <c r="AH146" s="1"/>
  <c r="S147"/>
  <c r="AG147" s="1"/>
  <c r="AG146" s="1"/>
  <c r="C147"/>
  <c r="B147"/>
  <c r="AF146"/>
  <c r="AE146"/>
  <c r="AD146"/>
  <c r="AC146"/>
  <c r="AB146"/>
  <c r="AA146"/>
  <c r="Z146"/>
  <c r="Y146"/>
  <c r="X146"/>
  <c r="W146"/>
  <c r="V146"/>
  <c r="U146"/>
  <c r="T146"/>
  <c r="S146"/>
  <c r="R146"/>
  <c r="Q146"/>
  <c r="P146"/>
  <c r="O146"/>
  <c r="N146"/>
  <c r="M146"/>
  <c r="L146"/>
  <c r="K146"/>
  <c r="J146"/>
  <c r="I146"/>
  <c r="H146"/>
  <c r="G146"/>
  <c r="F146"/>
  <c r="E146"/>
  <c r="D146"/>
  <c r="C146"/>
  <c r="B146"/>
  <c r="AF143"/>
  <c r="AE143"/>
  <c r="AL143" s="1"/>
  <c r="AL142" s="1"/>
  <c r="AD143"/>
  <c r="AK143" s="1"/>
  <c r="AK142" s="1"/>
  <c r="AC143"/>
  <c r="AJ143" s="1"/>
  <c r="AJ142" s="1"/>
  <c r="AB143"/>
  <c r="AI143" s="1"/>
  <c r="AI142" s="1"/>
  <c r="AA143"/>
  <c r="AH143" s="1"/>
  <c r="AH142" s="1"/>
  <c r="Z143"/>
  <c r="AG143" s="1"/>
  <c r="AG142" s="1"/>
  <c r="C143"/>
  <c r="B143"/>
  <c r="AF142"/>
  <c r="AE142"/>
  <c r="AD142"/>
  <c r="AC142"/>
  <c r="AB142"/>
  <c r="AA142"/>
  <c r="Z142"/>
  <c r="Y142"/>
  <c r="X142"/>
  <c r="W142"/>
  <c r="V142"/>
  <c r="U142"/>
  <c r="T142"/>
  <c r="S142"/>
  <c r="R142"/>
  <c r="Q142"/>
  <c r="P142"/>
  <c r="O142"/>
  <c r="N142"/>
  <c r="M142"/>
  <c r="L142"/>
  <c r="K142"/>
  <c r="J142"/>
  <c r="I142"/>
  <c r="H142"/>
  <c r="G142"/>
  <c r="F142"/>
  <c r="E142"/>
  <c r="D142"/>
  <c r="AL138"/>
  <c r="AK138"/>
  <c r="AJ138"/>
  <c r="AI138"/>
  <c r="AH138"/>
  <c r="AG138"/>
  <c r="AF138"/>
  <c r="AE138"/>
  <c r="AD138"/>
  <c r="AC138"/>
  <c r="AB138"/>
  <c r="AA138"/>
  <c r="Z138"/>
  <c r="Y138"/>
  <c r="X138"/>
  <c r="W138"/>
  <c r="V138"/>
  <c r="U138"/>
  <c r="T138"/>
  <c r="S138"/>
  <c r="R138"/>
  <c r="Q138"/>
  <c r="P138"/>
  <c r="O138"/>
  <c r="N138"/>
  <c r="M138"/>
  <c r="L138"/>
  <c r="K138"/>
  <c r="J138"/>
  <c r="I138"/>
  <c r="H138"/>
  <c r="G138"/>
  <c r="F138"/>
  <c r="E138"/>
  <c r="D138"/>
  <c r="AL134"/>
  <c r="AK134"/>
  <c r="AJ134"/>
  <c r="AI134"/>
  <c r="AH134"/>
  <c r="AG134"/>
  <c r="AF134"/>
  <c r="AE134"/>
  <c r="AD134"/>
  <c r="AC134"/>
  <c r="AB134"/>
  <c r="AA134"/>
  <c r="Z134"/>
  <c r="Y134"/>
  <c r="X134"/>
  <c r="W134"/>
  <c r="V134"/>
  <c r="U134"/>
  <c r="T134"/>
  <c r="S134"/>
  <c r="R134"/>
  <c r="Q134"/>
  <c r="P134"/>
  <c r="O134"/>
  <c r="N134"/>
  <c r="M134"/>
  <c r="L134"/>
  <c r="K134"/>
  <c r="J134"/>
  <c r="I134"/>
  <c r="H134"/>
  <c r="G134"/>
  <c r="F134"/>
  <c r="E134"/>
  <c r="D134"/>
  <c r="AL130"/>
  <c r="AK130"/>
  <c r="AJ130"/>
  <c r="AI130"/>
  <c r="AH130"/>
  <c r="AG130"/>
  <c r="AF130"/>
  <c r="AE130"/>
  <c r="AD130"/>
  <c r="AC130"/>
  <c r="AB130"/>
  <c r="AA130"/>
  <c r="Z130"/>
  <c r="Y130"/>
  <c r="X130"/>
  <c r="W130"/>
  <c r="V130"/>
  <c r="U130"/>
  <c r="T130"/>
  <c r="S130"/>
  <c r="R130"/>
  <c r="Q130"/>
  <c r="P130"/>
  <c r="O130"/>
  <c r="N130"/>
  <c r="M130"/>
  <c r="L130"/>
  <c r="K130"/>
  <c r="J130"/>
  <c r="I130"/>
  <c r="H130"/>
  <c r="G130"/>
  <c r="F130"/>
  <c r="E130"/>
  <c r="D130"/>
  <c r="C128"/>
  <c r="B128"/>
  <c r="C127"/>
  <c r="B127"/>
  <c r="C126"/>
  <c r="B126"/>
  <c r="AF125"/>
  <c r="AE125"/>
  <c r="AL125" s="1"/>
  <c r="AL124" s="1"/>
  <c r="AL123" s="1"/>
  <c r="AD125"/>
  <c r="AC125"/>
  <c r="AB125"/>
  <c r="AA125"/>
  <c r="Z125"/>
  <c r="W125"/>
  <c r="AK125" s="1"/>
  <c r="AK124" s="1"/>
  <c r="AK123" s="1"/>
  <c r="V125"/>
  <c r="AJ125" s="1"/>
  <c r="AJ124" s="1"/>
  <c r="AJ123" s="1"/>
  <c r="U125"/>
  <c r="AI125" s="1"/>
  <c r="AI124" s="1"/>
  <c r="AI123" s="1"/>
  <c r="T125"/>
  <c r="AH125" s="1"/>
  <c r="AH124" s="1"/>
  <c r="AH123" s="1"/>
  <c r="S125"/>
  <c r="L125"/>
  <c r="AG125" s="1"/>
  <c r="AG124" s="1"/>
  <c r="AG123" s="1"/>
  <c r="C125"/>
  <c r="B125"/>
  <c r="AF124"/>
  <c r="AE124"/>
  <c r="AD124"/>
  <c r="AC124"/>
  <c r="AB124"/>
  <c r="AA124"/>
  <c r="Z124"/>
  <c r="Y124"/>
  <c r="X124"/>
  <c r="W124"/>
  <c r="V124"/>
  <c r="U124"/>
  <c r="T124"/>
  <c r="S124"/>
  <c r="R124"/>
  <c r="Q124"/>
  <c r="P124"/>
  <c r="O124"/>
  <c r="N124"/>
  <c r="M124"/>
  <c r="L124"/>
  <c r="K124"/>
  <c r="J124"/>
  <c r="I124"/>
  <c r="H124"/>
  <c r="G124"/>
  <c r="F124"/>
  <c r="E124"/>
  <c r="D124"/>
  <c r="AF123"/>
  <c r="AE123"/>
  <c r="AD123"/>
  <c r="AC123"/>
  <c r="AB123"/>
  <c r="AA123"/>
  <c r="Z123"/>
  <c r="Y123"/>
  <c r="X123"/>
  <c r="W123"/>
  <c r="V123"/>
  <c r="U123"/>
  <c r="T123"/>
  <c r="S123"/>
  <c r="R123"/>
  <c r="Q123"/>
  <c r="P123"/>
  <c r="O123"/>
  <c r="N123"/>
  <c r="M123"/>
  <c r="L123"/>
  <c r="K123"/>
  <c r="J123"/>
  <c r="I123"/>
  <c r="H123"/>
  <c r="G123"/>
  <c r="F123"/>
  <c r="E123"/>
  <c r="D123"/>
  <c r="AL119"/>
  <c r="AK119"/>
  <c r="AJ119"/>
  <c r="AI119"/>
  <c r="AH119"/>
  <c r="AG119"/>
  <c r="AF119"/>
  <c r="AE119"/>
  <c r="AD119"/>
  <c r="AC119"/>
  <c r="AB119"/>
  <c r="AA119"/>
  <c r="Z119"/>
  <c r="Y119"/>
  <c r="X119"/>
  <c r="W119"/>
  <c r="V119"/>
  <c r="U119"/>
  <c r="T119"/>
  <c r="S119"/>
  <c r="R119"/>
  <c r="Q119"/>
  <c r="P119"/>
  <c r="O119"/>
  <c r="N119"/>
  <c r="M119"/>
  <c r="L119"/>
  <c r="K119"/>
  <c r="J119"/>
  <c r="I119"/>
  <c r="H119"/>
  <c r="G119"/>
  <c r="F119"/>
  <c r="E119"/>
  <c r="D119"/>
  <c r="AL114"/>
  <c r="AK114"/>
  <c r="AJ114"/>
  <c r="AI114"/>
  <c r="AH114"/>
  <c r="AG114"/>
  <c r="AF114"/>
  <c r="AE114"/>
  <c r="AD114"/>
  <c r="AC114"/>
  <c r="AB114"/>
  <c r="AA114"/>
  <c r="Z114"/>
  <c r="Y114"/>
  <c r="X114"/>
  <c r="W114"/>
  <c r="V114"/>
  <c r="U114"/>
  <c r="T114"/>
  <c r="S114"/>
  <c r="R114"/>
  <c r="Q114"/>
  <c r="P114"/>
  <c r="O114"/>
  <c r="N114"/>
  <c r="M114"/>
  <c r="L114"/>
  <c r="K114"/>
  <c r="J114"/>
  <c r="I114"/>
  <c r="H114"/>
  <c r="G114"/>
  <c r="F114"/>
  <c r="E114"/>
  <c r="D114"/>
  <c r="AL113"/>
  <c r="AK113"/>
  <c r="AJ113"/>
  <c r="AI113"/>
  <c r="AH113"/>
  <c r="AG113"/>
  <c r="AF113"/>
  <c r="AE113"/>
  <c r="AD113"/>
  <c r="AC113"/>
  <c r="AB113"/>
  <c r="AA113"/>
  <c r="Z113"/>
  <c r="Y113"/>
  <c r="X113"/>
  <c r="W113"/>
  <c r="V113"/>
  <c r="U113"/>
  <c r="T113"/>
  <c r="S113"/>
  <c r="R113"/>
  <c r="Q113"/>
  <c r="P113"/>
  <c r="O113"/>
  <c r="N113"/>
  <c r="M113"/>
  <c r="L113"/>
  <c r="K113"/>
  <c r="J113"/>
  <c r="I113"/>
  <c r="H113"/>
  <c r="G113"/>
  <c r="F113"/>
  <c r="E113"/>
  <c r="D113"/>
  <c r="AF112"/>
  <c r="AE112"/>
  <c r="AL112" s="1"/>
  <c r="AD112"/>
  <c r="AC112"/>
  <c r="AB112"/>
  <c r="AA112"/>
  <c r="Z112"/>
  <c r="AG112" s="1"/>
  <c r="W112"/>
  <c r="AK112" s="1"/>
  <c r="V112"/>
  <c r="AJ112" s="1"/>
  <c r="U112"/>
  <c r="AI112" s="1"/>
  <c r="T112"/>
  <c r="AH112" s="1"/>
  <c r="C112"/>
  <c r="B112"/>
  <c r="AF111"/>
  <c r="AE111"/>
  <c r="AL111" s="1"/>
  <c r="AD111"/>
  <c r="AC111"/>
  <c r="AB111"/>
  <c r="AA111"/>
  <c r="Z111"/>
  <c r="AG111" s="1"/>
  <c r="W111"/>
  <c r="AK111" s="1"/>
  <c r="V111"/>
  <c r="AJ111" s="1"/>
  <c r="U111"/>
  <c r="AI111" s="1"/>
  <c r="T111"/>
  <c r="AH111" s="1"/>
  <c r="C111"/>
  <c r="B111"/>
  <c r="AF110"/>
  <c r="AE110"/>
  <c r="AL110" s="1"/>
  <c r="AD110"/>
  <c r="AC110"/>
  <c r="AB110"/>
  <c r="AA110"/>
  <c r="Z110"/>
  <c r="AG110" s="1"/>
  <c r="W110"/>
  <c r="AK110" s="1"/>
  <c r="V110"/>
  <c r="AJ110" s="1"/>
  <c r="U110"/>
  <c r="AI110" s="1"/>
  <c r="T110"/>
  <c r="AH110" s="1"/>
  <c r="C110"/>
  <c r="B110"/>
  <c r="AF109"/>
  <c r="AE109"/>
  <c r="AL109" s="1"/>
  <c r="AD109"/>
  <c r="AK109" s="1"/>
  <c r="AC109"/>
  <c r="AJ109" s="1"/>
  <c r="AB109"/>
  <c r="AI109" s="1"/>
  <c r="AA109"/>
  <c r="AH109" s="1"/>
  <c r="Z109"/>
  <c r="AG109" s="1"/>
  <c r="C109"/>
  <c r="B109"/>
  <c r="AF108"/>
  <c r="AE108"/>
  <c r="AD108"/>
  <c r="AC108"/>
  <c r="AB108"/>
  <c r="AA108"/>
  <c r="Z108"/>
  <c r="X108"/>
  <c r="AL108" s="1"/>
  <c r="W108"/>
  <c r="AK108" s="1"/>
  <c r="V108"/>
  <c r="AJ108" s="1"/>
  <c r="U108"/>
  <c r="AI108" s="1"/>
  <c r="T108"/>
  <c r="AH108" s="1"/>
  <c r="S108"/>
  <c r="AG108" s="1"/>
  <c r="C108"/>
  <c r="B108"/>
  <c r="AF107"/>
  <c r="AE107"/>
  <c r="AD107"/>
  <c r="AC107"/>
  <c r="AB107"/>
  <c r="AA107"/>
  <c r="Z107"/>
  <c r="X107"/>
  <c r="AL107" s="1"/>
  <c r="AL106" s="1"/>
  <c r="AL100" s="1"/>
  <c r="AL99" s="1"/>
  <c r="AL16" s="1"/>
  <c r="W107"/>
  <c r="AK107" s="1"/>
  <c r="AK106" s="1"/>
  <c r="AK100" s="1"/>
  <c r="AK99" s="1"/>
  <c r="AK16" s="1"/>
  <c r="V107"/>
  <c r="AJ107" s="1"/>
  <c r="AJ106" s="1"/>
  <c r="AJ100" s="1"/>
  <c r="AJ99" s="1"/>
  <c r="AJ16" s="1"/>
  <c r="U107"/>
  <c r="AI107" s="1"/>
  <c r="AI106" s="1"/>
  <c r="AI100" s="1"/>
  <c r="AI99" s="1"/>
  <c r="AI16" s="1"/>
  <c r="T107"/>
  <c r="AH107" s="1"/>
  <c r="AH106" s="1"/>
  <c r="AH100" s="1"/>
  <c r="AH99" s="1"/>
  <c r="AH16" s="1"/>
  <c r="S107"/>
  <c r="AG107" s="1"/>
  <c r="AG106" s="1"/>
  <c r="AG100" s="1"/>
  <c r="AG99" s="1"/>
  <c r="AG16" s="1"/>
  <c r="C107"/>
  <c r="B107"/>
  <c r="AF106"/>
  <c r="AE106"/>
  <c r="AD106"/>
  <c r="AC106"/>
  <c r="AB106"/>
  <c r="AA106"/>
  <c r="Z106"/>
  <c r="Y106"/>
  <c r="X106"/>
  <c r="W106"/>
  <c r="V106"/>
  <c r="U106"/>
  <c r="T106"/>
  <c r="S106"/>
  <c r="R106"/>
  <c r="Q106"/>
  <c r="P106"/>
  <c r="O106"/>
  <c r="N106"/>
  <c r="M106"/>
  <c r="L106"/>
  <c r="K106"/>
  <c r="J106"/>
  <c r="I106"/>
  <c r="H106"/>
  <c r="G106"/>
  <c r="F106"/>
  <c r="E106"/>
  <c r="D106"/>
  <c r="AL101"/>
  <c r="AK101"/>
  <c r="AJ101"/>
  <c r="AI101"/>
  <c r="AH101"/>
  <c r="AG101"/>
  <c r="AF101"/>
  <c r="AE101"/>
  <c r="AD101"/>
  <c r="AC101"/>
  <c r="AB101"/>
  <c r="AA101"/>
  <c r="Z101"/>
  <c r="Y101"/>
  <c r="X101"/>
  <c r="W101"/>
  <c r="V101"/>
  <c r="U101"/>
  <c r="T101"/>
  <c r="S101"/>
  <c r="R101"/>
  <c r="Q101"/>
  <c r="P101"/>
  <c r="O101"/>
  <c r="N101"/>
  <c r="M101"/>
  <c r="L101"/>
  <c r="K101"/>
  <c r="J101"/>
  <c r="I101"/>
  <c r="H101"/>
  <c r="G101"/>
  <c r="F101"/>
  <c r="E101"/>
  <c r="D101"/>
  <c r="AF100"/>
  <c r="AE100"/>
  <c r="AD100"/>
  <c r="AC100"/>
  <c r="AB100"/>
  <c r="AA100"/>
  <c r="Z100"/>
  <c r="Y100"/>
  <c r="X100"/>
  <c r="W100"/>
  <c r="V100"/>
  <c r="U100"/>
  <c r="T100"/>
  <c r="S100"/>
  <c r="R100"/>
  <c r="Q100"/>
  <c r="P100"/>
  <c r="O100"/>
  <c r="N100"/>
  <c r="M100"/>
  <c r="L100"/>
  <c r="K100"/>
  <c r="J100"/>
  <c r="I100"/>
  <c r="H100"/>
  <c r="G100"/>
  <c r="F100"/>
  <c r="E100"/>
  <c r="D100"/>
  <c r="AF99"/>
  <c r="AE99"/>
  <c r="AD99"/>
  <c r="AC99"/>
  <c r="AB99"/>
  <c r="AA99"/>
  <c r="Z99"/>
  <c r="Y99"/>
  <c r="X99"/>
  <c r="W99"/>
  <c r="V99"/>
  <c r="U99"/>
  <c r="T99"/>
  <c r="S99"/>
  <c r="R99"/>
  <c r="Q99"/>
  <c r="P99"/>
  <c r="O99"/>
  <c r="N99"/>
  <c r="M99"/>
  <c r="L99"/>
  <c r="K99"/>
  <c r="J99"/>
  <c r="I99"/>
  <c r="H99"/>
  <c r="G99"/>
  <c r="F99"/>
  <c r="E99"/>
  <c r="D99"/>
  <c r="AL90"/>
  <c r="AK90"/>
  <c r="AJ90"/>
  <c r="AI90"/>
  <c r="AH90"/>
  <c r="AG90"/>
  <c r="AF90"/>
  <c r="AE90"/>
  <c r="AD90"/>
  <c r="AC90"/>
  <c r="AB90"/>
  <c r="AA90"/>
  <c r="Z90"/>
  <c r="Y90"/>
  <c r="X90"/>
  <c r="W90"/>
  <c r="V90"/>
  <c r="U90"/>
  <c r="T90"/>
  <c r="S90"/>
  <c r="R90"/>
  <c r="Q90"/>
  <c r="P90"/>
  <c r="O90"/>
  <c r="N90"/>
  <c r="M90"/>
  <c r="L90"/>
  <c r="K90"/>
  <c r="J90"/>
  <c r="I90"/>
  <c r="H90"/>
  <c r="G90"/>
  <c r="F90"/>
  <c r="E90"/>
  <c r="D90"/>
  <c r="AL86"/>
  <c r="AK86"/>
  <c r="AJ86"/>
  <c r="AI86"/>
  <c r="AH86"/>
  <c r="AG86"/>
  <c r="AF86"/>
  <c r="AE86"/>
  <c r="AD86"/>
  <c r="AC86"/>
  <c r="AB86"/>
  <c r="AA86"/>
  <c r="Z86"/>
  <c r="Y86"/>
  <c r="X86"/>
  <c r="W86"/>
  <c r="V86"/>
  <c r="U86"/>
  <c r="T86"/>
  <c r="S86"/>
  <c r="R86"/>
  <c r="Q86"/>
  <c r="P86"/>
  <c r="O86"/>
  <c r="N86"/>
  <c r="M86"/>
  <c r="L86"/>
  <c r="K86"/>
  <c r="J86"/>
  <c r="I86"/>
  <c r="H86"/>
  <c r="G86"/>
  <c r="F86"/>
  <c r="E86"/>
  <c r="D86"/>
  <c r="AL85"/>
  <c r="AK85"/>
  <c r="AJ85"/>
  <c r="AI85"/>
  <c r="AH85"/>
  <c r="AG85"/>
  <c r="AF85"/>
  <c r="AE85"/>
  <c r="AD85"/>
  <c r="AC85"/>
  <c r="AB85"/>
  <c r="AA85"/>
  <c r="Z85"/>
  <c r="Y85"/>
  <c r="X85"/>
  <c r="W85"/>
  <c r="V85"/>
  <c r="U85"/>
  <c r="T85"/>
  <c r="S85"/>
  <c r="R85"/>
  <c r="Q85"/>
  <c r="P85"/>
  <c r="O85"/>
  <c r="N85"/>
  <c r="M85"/>
  <c r="L85"/>
  <c r="K85"/>
  <c r="J85"/>
  <c r="I85"/>
  <c r="H85"/>
  <c r="G85"/>
  <c r="F85"/>
  <c r="E85"/>
  <c r="D85"/>
  <c r="AL81"/>
  <c r="AK81"/>
  <c r="AJ81"/>
  <c r="AI81"/>
  <c r="AH81"/>
  <c r="AG81"/>
  <c r="AF81"/>
  <c r="AE81"/>
  <c r="AD81"/>
  <c r="AC81"/>
  <c r="AB81"/>
  <c r="AA81"/>
  <c r="Z81"/>
  <c r="Y81"/>
  <c r="X81"/>
  <c r="W81"/>
  <c r="V81"/>
  <c r="U81"/>
  <c r="T81"/>
  <c r="S81"/>
  <c r="R81"/>
  <c r="Q81"/>
  <c r="P81"/>
  <c r="O81"/>
  <c r="N81"/>
  <c r="M81"/>
  <c r="L81"/>
  <c r="K81"/>
  <c r="J81"/>
  <c r="I81"/>
  <c r="H81"/>
  <c r="G81"/>
  <c r="F81"/>
  <c r="E81"/>
  <c r="D81"/>
  <c r="AL77"/>
  <c r="AK77"/>
  <c r="AJ77"/>
  <c r="AI77"/>
  <c r="AH77"/>
  <c r="AG77"/>
  <c r="AF77"/>
  <c r="AE77"/>
  <c r="AD77"/>
  <c r="AC77"/>
  <c r="AB77"/>
  <c r="AA77"/>
  <c r="Z77"/>
  <c r="Y77"/>
  <c r="X77"/>
  <c r="W77"/>
  <c r="V77"/>
  <c r="U77"/>
  <c r="T77"/>
  <c r="S77"/>
  <c r="R77"/>
  <c r="Q77"/>
  <c r="P77"/>
  <c r="O77"/>
  <c r="N77"/>
  <c r="M77"/>
  <c r="L77"/>
  <c r="K77"/>
  <c r="J77"/>
  <c r="I77"/>
  <c r="H77"/>
  <c r="G77"/>
  <c r="F77"/>
  <c r="E77"/>
  <c r="D77"/>
  <c r="AL73"/>
  <c r="AK73"/>
  <c r="AJ73"/>
  <c r="AI73"/>
  <c r="AH73"/>
  <c r="AG73"/>
  <c r="AF73"/>
  <c r="AE73"/>
  <c r="AD73"/>
  <c r="AC73"/>
  <c r="AB73"/>
  <c r="AA73"/>
  <c r="Z73"/>
  <c r="Y73"/>
  <c r="X73"/>
  <c r="W73"/>
  <c r="V73"/>
  <c r="U73"/>
  <c r="T73"/>
  <c r="S73"/>
  <c r="R73"/>
  <c r="Q73"/>
  <c r="P73"/>
  <c r="O73"/>
  <c r="N73"/>
  <c r="M73"/>
  <c r="L73"/>
  <c r="K73"/>
  <c r="J73"/>
  <c r="I73"/>
  <c r="H73"/>
  <c r="G73"/>
  <c r="F73"/>
  <c r="E73"/>
  <c r="D73"/>
  <c r="AL72"/>
  <c r="AK72"/>
  <c r="AJ72"/>
  <c r="AI72"/>
  <c r="AH72"/>
  <c r="AG72"/>
  <c r="AF72"/>
  <c r="AE72"/>
  <c r="AD72"/>
  <c r="AC72"/>
  <c r="AB72"/>
  <c r="AA72"/>
  <c r="Z72"/>
  <c r="Y72"/>
  <c r="X72"/>
  <c r="W72"/>
  <c r="V72"/>
  <c r="U72"/>
  <c r="T72"/>
  <c r="S72"/>
  <c r="R72"/>
  <c r="Q72"/>
  <c r="P72"/>
  <c r="O72"/>
  <c r="N72"/>
  <c r="M72"/>
  <c r="L72"/>
  <c r="K72"/>
  <c r="J72"/>
  <c r="I72"/>
  <c r="H72"/>
  <c r="G72"/>
  <c r="F72"/>
  <c r="E72"/>
  <c r="D72"/>
  <c r="AL68"/>
  <c r="AK68"/>
  <c r="AJ68"/>
  <c r="AI68"/>
  <c r="AH68"/>
  <c r="AG68"/>
  <c r="AF68"/>
  <c r="AE68"/>
  <c r="AD68"/>
  <c r="AC68"/>
  <c r="AB68"/>
  <c r="AA68"/>
  <c r="Z68"/>
  <c r="Y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AL64"/>
  <c r="AK64"/>
  <c r="AJ64"/>
  <c r="AI64"/>
  <c r="AH64"/>
  <c r="AG64"/>
  <c r="AF64"/>
  <c r="AE64"/>
  <c r="AD64"/>
  <c r="AC64"/>
  <c r="AB64"/>
  <c r="AA64"/>
  <c r="Z64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F64"/>
  <c r="E64"/>
  <c r="D64"/>
  <c r="AL60"/>
  <c r="AK60"/>
  <c r="AJ60"/>
  <c r="AI60"/>
  <c r="AH60"/>
  <c r="AG60"/>
  <c r="AF60"/>
  <c r="AE60"/>
  <c r="AD60"/>
  <c r="AC60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D60"/>
  <c r="AL59"/>
  <c r="AK59"/>
  <c r="AJ59"/>
  <c r="AI59"/>
  <c r="AH59"/>
  <c r="AG59"/>
  <c r="AF59"/>
  <c r="AE59"/>
  <c r="AD59"/>
  <c r="AC59"/>
  <c r="AB59"/>
  <c r="AA59"/>
  <c r="Z59"/>
  <c r="Y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AL58"/>
  <c r="AK58"/>
  <c r="AJ58"/>
  <c r="AI58"/>
  <c r="AH58"/>
  <c r="AG58"/>
  <c r="AF58"/>
  <c r="AE58"/>
  <c r="AD58"/>
  <c r="AC58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AL54"/>
  <c r="AK54"/>
  <c r="AJ54"/>
  <c r="AI54"/>
  <c r="AH54"/>
  <c r="AG54"/>
  <c r="AF54"/>
  <c r="AE54"/>
  <c r="AD54"/>
  <c r="AC54"/>
  <c r="AB54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F54"/>
  <c r="E54"/>
  <c r="D54"/>
  <c r="AL50"/>
  <c r="AK50"/>
  <c r="AJ50"/>
  <c r="AI50"/>
  <c r="AH50"/>
  <c r="AG50"/>
  <c r="AF50"/>
  <c r="AE50"/>
  <c r="AD50"/>
  <c r="AC50"/>
  <c r="AB50"/>
  <c r="AA50"/>
  <c r="Z50"/>
  <c r="Y50"/>
  <c r="X50"/>
  <c r="W50"/>
  <c r="V50"/>
  <c r="U50"/>
  <c r="T50"/>
  <c r="S50"/>
  <c r="R50"/>
  <c r="Q50"/>
  <c r="P50"/>
  <c r="O50"/>
  <c r="N50"/>
  <c r="M50"/>
  <c r="L50"/>
  <c r="K50"/>
  <c r="J50"/>
  <c r="I50"/>
  <c r="H50"/>
  <c r="G50"/>
  <c r="F50"/>
  <c r="E50"/>
  <c r="D50"/>
  <c r="AL49"/>
  <c r="AK49"/>
  <c r="AJ49"/>
  <c r="AI49"/>
  <c r="AH49"/>
  <c r="AG49"/>
  <c r="AF49"/>
  <c r="AE49"/>
  <c r="AD49"/>
  <c r="AC49"/>
  <c r="AB49"/>
  <c r="AA49"/>
  <c r="Z49"/>
  <c r="Y49"/>
  <c r="X49"/>
  <c r="W49"/>
  <c r="V49"/>
  <c r="U49"/>
  <c r="T49"/>
  <c r="S49"/>
  <c r="R49"/>
  <c r="Q49"/>
  <c r="P49"/>
  <c r="O49"/>
  <c r="N49"/>
  <c r="M49"/>
  <c r="L49"/>
  <c r="K49"/>
  <c r="J49"/>
  <c r="I49"/>
  <c r="H49"/>
  <c r="G49"/>
  <c r="F49"/>
  <c r="E49"/>
  <c r="D49"/>
  <c r="AL40"/>
  <c r="AK40"/>
  <c r="AJ40"/>
  <c r="AI40"/>
  <c r="AH40"/>
  <c r="AG40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AF39"/>
  <c r="X39"/>
  <c r="AL39" s="1"/>
  <c r="AL36" s="1"/>
  <c r="AL24" s="1"/>
  <c r="AL23" s="1"/>
  <c r="W39"/>
  <c r="AK39" s="1"/>
  <c r="AK36" s="1"/>
  <c r="AK24" s="1"/>
  <c r="AK23" s="1"/>
  <c r="V39"/>
  <c r="AJ39" s="1"/>
  <c r="AJ36" s="1"/>
  <c r="AJ24" s="1"/>
  <c r="AJ23" s="1"/>
  <c r="U39"/>
  <c r="AI39" s="1"/>
  <c r="AI36" s="1"/>
  <c r="AI24" s="1"/>
  <c r="AI23" s="1"/>
  <c r="T39"/>
  <c r="AH39" s="1"/>
  <c r="AH36" s="1"/>
  <c r="AH24" s="1"/>
  <c r="AH23" s="1"/>
  <c r="S39"/>
  <c r="AG39" s="1"/>
  <c r="AG36" s="1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AL26"/>
  <c r="AK26"/>
  <c r="AJ26"/>
  <c r="AI26"/>
  <c r="AH26"/>
  <c r="AF26"/>
  <c r="Z26"/>
  <c r="AG26" s="1"/>
  <c r="AG25" s="1"/>
  <c r="AG24" s="1"/>
  <c r="AG23" s="1"/>
  <c r="B26"/>
  <c r="AL25"/>
  <c r="AK25"/>
  <c r="AJ25"/>
  <c r="AI25"/>
  <c r="AH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AF22"/>
  <c r="AE22"/>
  <c r="AD22"/>
  <c r="AC22"/>
  <c r="AB22"/>
  <c r="AA22"/>
  <c r="Z22"/>
  <c r="Y22"/>
  <c r="X22"/>
  <c r="S22"/>
  <c r="R22"/>
  <c r="Q22"/>
  <c r="P22"/>
  <c r="O22"/>
  <c r="N22"/>
  <c r="M22"/>
  <c r="L22"/>
  <c r="K22"/>
  <c r="J22"/>
  <c r="I22"/>
  <c r="H22"/>
  <c r="G22"/>
  <c r="F22"/>
  <c r="E22"/>
  <c r="D22"/>
  <c r="AF20"/>
  <c r="AE20"/>
  <c r="AD20"/>
  <c r="AC20"/>
  <c r="AB20"/>
  <c r="AA20"/>
  <c r="Z20"/>
  <c r="Y20"/>
  <c r="X20"/>
  <c r="S20"/>
  <c r="R20"/>
  <c r="Q20"/>
  <c r="P20"/>
  <c r="O20"/>
  <c r="N20"/>
  <c r="M20"/>
  <c r="L20"/>
  <c r="K20"/>
  <c r="J20"/>
  <c r="I20"/>
  <c r="H20"/>
  <c r="G20"/>
  <c r="F20"/>
  <c r="E20"/>
  <c r="D20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AF14"/>
  <c r="AE14"/>
  <c r="AD14"/>
  <c r="AC14"/>
  <c r="AB14"/>
  <c r="AA14"/>
  <c r="Z14"/>
  <c r="Y14"/>
  <c r="X14"/>
  <c r="S14"/>
  <c r="R14"/>
  <c r="Q14"/>
  <c r="P14"/>
  <c r="O14"/>
  <c r="N14"/>
  <c r="M14"/>
  <c r="L14"/>
  <c r="K14"/>
  <c r="J14"/>
  <c r="I14"/>
  <c r="H14"/>
  <c r="G14"/>
  <c r="F14"/>
  <c r="E14"/>
  <c r="D14"/>
  <c r="B14"/>
  <c r="AL4"/>
  <c r="AL3"/>
  <c r="AL2"/>
  <c r="AH15" l="1"/>
  <c r="AL22"/>
  <c r="AL15"/>
  <c r="AL14" s="1"/>
  <c r="AI193"/>
  <c r="AG15"/>
  <c r="AK15"/>
  <c r="AG200"/>
  <c r="AJ15"/>
  <c r="AI15"/>
  <c r="W22"/>
  <c r="W20"/>
  <c r="W14" s="1"/>
  <c r="AG192"/>
  <c r="AG20" s="1"/>
  <c r="V202"/>
  <c r="V200" s="1"/>
  <c r="V192" s="1"/>
  <c r="AK202"/>
  <c r="AK200" s="1"/>
  <c r="AK192" s="1"/>
  <c r="U202"/>
  <c r="U200" s="1"/>
  <c r="U192" s="1"/>
  <c r="T202"/>
  <c r="T200" s="1"/>
  <c r="T192" s="1"/>
  <c r="AK20" l="1"/>
  <c r="AK22"/>
  <c r="AG14"/>
  <c r="U20"/>
  <c r="U14" s="1"/>
  <c r="U22"/>
  <c r="AG22"/>
  <c r="T22"/>
  <c r="T20"/>
  <c r="T14" s="1"/>
  <c r="AI202"/>
  <c r="AI200" s="1"/>
  <c r="AI192" s="1"/>
  <c r="AK14"/>
  <c r="V22"/>
  <c r="V20"/>
  <c r="V14" s="1"/>
  <c r="AH202"/>
  <c r="AH200" s="1"/>
  <c r="AH192" s="1"/>
  <c r="AJ202"/>
  <c r="AJ200" s="1"/>
  <c r="AJ192" s="1"/>
  <c r="AI20" l="1"/>
  <c r="AI14" s="1"/>
  <c r="AI22"/>
  <c r="AJ20"/>
  <c r="AJ14" s="1"/>
  <c r="AJ22"/>
  <c r="AH20"/>
  <c r="AH14" s="1"/>
  <c r="AH22"/>
</calcChain>
</file>

<file path=xl/sharedStrings.xml><?xml version="1.0" encoding="utf-8"?>
<sst xmlns="http://schemas.openxmlformats.org/spreadsheetml/2006/main" count="313" uniqueCount="181">
  <si>
    <t>Приложение №11</t>
  </si>
  <si>
    <t>Форма 5. План ввода основных средств (с распределением по кварталам)</t>
  </si>
  <si>
    <t xml:space="preserve"> на 2027 год</t>
  </si>
  <si>
    <t>Инвестиционная программа Акционерного Общества "Пензенская горэлектросеть"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</si>
  <si>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</si>
  <si>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</si>
  <si>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</si>
  <si>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</si>
  <si>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</si>
  <si>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</si>
  <si>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</si>
  <si>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</si>
  <si>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План 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</si>
  <si>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</si>
  <si>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</si>
  <si>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</si>
  <si>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</si>
  <si>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</si>
  <si>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</si>
  <si>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</si>
  <si>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</si>
  <si>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0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</si>
  <si>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</si>
  <si>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</si>
  <si>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</si>
  <si>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</si>
  <si>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</si>
  <si>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</si>
  <si>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</si>
  <si>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</si>
  <si>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</si>
  <si>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</si>
  <si>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</si>
  <si>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</si>
  <si>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</si>
  <si>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</si>
  <si>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</si>
  <si>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</si>
  <si>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</si>
  <si>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</si>
  <si>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</si>
  <si>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</si>
  <si>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</si>
  <si>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1.1.1.1.1</t>
  </si>
  <si>
    <t>1.1.1.1.3</t>
  </si>
  <si>
    <t>1.1.1.1.4</t>
  </si>
  <si>
    <t>1.1.1.1.5</t>
  </si>
  <si>
    <t>1.1.1.1.6</t>
  </si>
  <si>
    <t>1.1.1.1.7</t>
  </si>
  <si>
    <t>1.1.1.1.8</t>
  </si>
  <si>
    <t>1.1.1.1.9</t>
  </si>
  <si>
    <t>1.1.1.1.10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</si>
  <si>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</si>
  <si>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</si>
  <si>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1.1.1.2.1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</si>
  <si>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</si>
  <si>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</si>
  <si>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</si>
  <si>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1.1.1.3.2</t>
  </si>
  <si>
    <t>1.1.1.3.3</t>
  </si>
  <si>
    <t>1.1.1.3.4</t>
  </si>
  <si>
    <t>1.1.1.3.5</t>
  </si>
  <si>
    <t>1.1.1.3.6</t>
  </si>
  <si>
    <t>1.1.1.3.7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</si>
  <si>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</si>
  <si>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</si>
  <si>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</si>
  <si>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</si>
  <si>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</si>
  <si>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</si>
  <si>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</si>
  <si>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</si>
  <si>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</si>
  <si>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</si>
  <si>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</si>
  <si>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</si>
  <si>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</si>
  <si>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</si>
  <si>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</si>
  <si>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</si>
  <si>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</si>
  <si>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</si>
  <si>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</si>
  <si>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</si>
  <si>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</si>
  <si>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1.1.4.2.1</t>
  </si>
  <si>
    <t>1.1.4.2.2</t>
  </si>
  <si>
    <t>1.1.4.2.3</t>
  </si>
  <si>
    <t>1.1.4.2.4</t>
  </si>
  <si>
    <t>1.1.4.2.5</t>
  </si>
  <si>
    <t>1.1.4.2.6</t>
  </si>
  <si>
    <t>1.1.4.2.7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</si>
  <si>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</si>
  <si>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</si>
  <si>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</si>
  <si>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</si>
  <si>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</si>
  <si>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</si>
  <si>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</si>
  <si>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</si>
  <si>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1.2.1.1.1</t>
  </si>
  <si>
    <t>1.2.1.1.2</t>
  </si>
  <si>
    <t>1.2.1.1.3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</si>
  <si>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</si>
  <si>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</si>
  <si>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</si>
  <si>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</si>
  <si>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</si>
  <si>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</si>
  <si>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</si>
  <si>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</si>
  <si>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</si>
  <si>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</si>
  <si>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</si>
  <si>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</si>
  <si>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</si>
  <si>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</si>
  <si>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</si>
  <si>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</si>
  <si>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</si>
  <si>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</si>
  <si>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1.2.3.5.1</t>
  </si>
  <si>
    <t>1.2.3.6</t>
  </si>
  <si>
    <t>1.2.3.6.1</t>
  </si>
  <si>
    <t>1.2.3.7</t>
  </si>
  <si>
    <t>1.2.3.8</t>
  </si>
  <si>
    <t>1.2.4</t>
  </si>
  <si>
    <t>1.2.4.1</t>
  </si>
  <si>
    <t>1.2.4.1.1</t>
  </si>
  <si>
    <t>1.2.4.1.3</t>
  </si>
  <si>
    <t>1.2.4.1.4</t>
  </si>
  <si>
    <t>1.2.4.1.5</t>
  </si>
  <si>
    <t>1.2.4.2</t>
  </si>
  <si>
    <t>Модернизация, техническое перевооружение прочих объектов основных средств, всего, в том числе:</t>
  </si>
  <si>
    <t>1.2.4.2.1</t>
  </si>
  <si>
    <t>1.2.4.2.2</t>
  </si>
  <si>
    <t>1.2.4.2.3</t>
  </si>
  <si>
    <t>1.2.4.2.4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</si>
  <si>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</si>
  <si>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</si>
  <si>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</si>
  <si>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</si>
  <si>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</si>
  <si>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</si>
  <si>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</si>
  <si>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</si>
  <si>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</si>
  <si>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</si>
  <si>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</si>
  <si>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</si>
  <si>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</si>
  <si>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</si>
  <si>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</si>
  <si>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</si>
  <si>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</si>
  <si>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1.5</t>
  </si>
  <si>
    <t>1.6</t>
  </si>
  <si>
    <t>1.6.1</t>
  </si>
  <si>
    <t>1.6.1.1</t>
  </si>
  <si>
    <t>1.6.1.2</t>
  </si>
  <si>
    <t>1.6.1.3</t>
  </si>
  <si>
    <t>1.6.1.4</t>
  </si>
  <si>
    <t>1.6.1.5</t>
  </si>
  <si>
    <t>1.6.1.6</t>
  </si>
  <si>
    <t>1.6.2.</t>
  </si>
  <si>
    <t>1.6.2.1</t>
  </si>
  <si>
    <t>1.6.2.2</t>
  </si>
  <si>
    <t>1.6.3.</t>
  </si>
  <si>
    <t>1.6.4.</t>
  </si>
  <si>
    <t>1.6.4.1</t>
  </si>
  <si>
    <t>1.6.4.2</t>
  </si>
  <si>
    <t>1.6.4.3</t>
  </si>
  <si>
    <t>1.6.4.4</t>
  </si>
  <si>
    <t>1.6.4.5</t>
  </si>
  <si>
    <t>1.6.4.6</t>
  </si>
  <si>
    <t>1.6.4.7</t>
  </si>
  <si>
    <t>1.6.4.8</t>
  </si>
  <si>
    <t>1.6.4.9</t>
  </si>
  <si>
    <t>1.6.5.</t>
  </si>
  <si>
    <t>1.6.5.1</t>
  </si>
  <si>
    <t>1.6.5.2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</si>
</sst>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_-* #,##0.00\ _р_._-;\-* #,##0.00\ _р_._-;_-* &quot;-&quot;??\ _р_._-;_-@_-"/>
    <numFmt numFmtId="165" formatCode="0_)"/>
    <numFmt numFmtId="166" formatCode="_-* #,##0.00_р_._-;\-* #,##0.00_р_._-;_-* &quot;-&quot;??_р_._-;_-@_-"/>
    <numFmt numFmtId="167" formatCode="#,##0_ ;\-#,##0\ "/>
    <numFmt numFmtId="168" formatCode="_-* #,##0.00_-;\-* #,##0.00_-;_-* &quot;-&quot;??_-;_-@_-"/>
  </numFmts>
  <fonts count="3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Courier"/>
      <family val="1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04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0" fillId="0" borderId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4" borderId="0" applyNumberFormat="0" applyBorder="0" applyAlignment="0" applyProtection="0"/>
    <xf numFmtId="0" fontId="11" fillId="12" borderId="6" applyNumberFormat="0" applyAlignment="0" applyProtection="0"/>
    <xf numFmtId="0" fontId="12" fillId="25" borderId="7" applyNumberFormat="0" applyAlignment="0" applyProtection="0"/>
    <xf numFmtId="0" fontId="13" fillId="25" borderId="6" applyNumberFormat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26" borderId="12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6" fillId="0" borderId="0"/>
    <xf numFmtId="0" fontId="2" fillId="0" borderId="0"/>
    <xf numFmtId="0" fontId="22" fillId="0" borderId="0"/>
    <xf numFmtId="0" fontId="23" fillId="0" borderId="0"/>
    <xf numFmtId="0" fontId="1" fillId="0" borderId="0"/>
    <xf numFmtId="0" fontId="23" fillId="0" borderId="0"/>
    <xf numFmtId="165" fontId="24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25" fillId="8" borderId="0" applyNumberFormat="0" applyBorder="0" applyAlignment="0" applyProtection="0"/>
    <xf numFmtId="0" fontId="26" fillId="0" borderId="0" applyNumberFormat="0" applyFill="0" applyBorder="0" applyAlignment="0" applyProtection="0"/>
    <xf numFmtId="0" fontId="8" fillId="28" borderId="13" applyNumberFormat="0" applyFont="0" applyAlignment="0" applyProtection="0"/>
    <xf numFmtId="0" fontId="8" fillId="28" borderId="13" applyNumberFormat="0" applyFont="0" applyAlignment="0" applyProtection="0"/>
    <xf numFmtId="0" fontId="8" fillId="28" borderId="13" applyNumberFormat="0" applyFont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" fillId="0" borderId="14" applyNumberFormat="0" applyFill="0" applyAlignment="0" applyProtection="0"/>
    <xf numFmtId="0" fontId="28" fillId="0" borderId="0"/>
    <xf numFmtId="0" fontId="29" fillId="0" borderId="0" applyNumberFormat="0" applyFill="0" applyBorder="0" applyAlignment="0" applyProtection="0"/>
    <xf numFmtId="166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1" fillId="9" borderId="0" applyNumberFormat="0" applyBorder="0" applyAlignment="0" applyProtection="0"/>
  </cellStyleXfs>
  <cellXfs count="50">
    <xf numFmtId="0" fontId="0" fillId="0" borderId="0" xfId="0"/>
    <xf numFmtId="0" fontId="2" fillId="2" borderId="0" xfId="0" applyFont="1" applyFill="1"/>
    <xf numFmtId="0" fontId="3" fillId="2" borderId="0" xfId="2" applyFont="1" applyFill="1" applyAlignment="1">
      <alignment horizontal="right" vertical="center"/>
    </xf>
    <xf numFmtId="0" fontId="2" fillId="0" borderId="0" xfId="0" applyFont="1"/>
    <xf numFmtId="0" fontId="5" fillId="2" borderId="0" xfId="3" applyFont="1" applyFill="1" applyAlignment="1">
      <alignment horizontal="center"/>
    </xf>
    <xf numFmtId="0" fontId="5" fillId="2" borderId="0" xfId="4" applyFont="1" applyFill="1" applyAlignment="1">
      <alignment horizontal="center"/>
    </xf>
    <xf numFmtId="0" fontId="3" fillId="2" borderId="0" xfId="4" applyFont="1" applyFill="1" applyAlignment="1">
      <alignment horizontal="center" vertical="center"/>
    </xf>
    <xf numFmtId="0" fontId="5" fillId="0" borderId="0" xfId="4" applyFont="1" applyAlignment="1">
      <alignment vertical="center"/>
    </xf>
    <xf numFmtId="0" fontId="7" fillId="2" borderId="1" xfId="5" applyFont="1" applyFill="1" applyBorder="1" applyAlignment="1">
      <alignment horizontal="center"/>
    </xf>
    <xf numFmtId="0" fontId="7" fillId="0" borderId="0" xfId="5" applyFont="1"/>
    <xf numFmtId="0" fontId="7" fillId="0" borderId="1" xfId="5" applyFont="1" applyBorder="1"/>
    <xf numFmtId="0" fontId="2" fillId="2" borderId="2" xfId="6" applyFont="1" applyFill="1" applyBorder="1" applyAlignment="1">
      <alignment horizontal="center" vertical="center" wrapText="1"/>
    </xf>
    <xf numFmtId="0" fontId="2" fillId="2" borderId="3" xfId="6" applyFont="1" applyFill="1" applyBorder="1" applyAlignment="1">
      <alignment horizontal="center" vertical="center" wrapText="1"/>
    </xf>
    <xf numFmtId="0" fontId="2" fillId="2" borderId="3" xfId="6" applyFont="1" applyFill="1" applyBorder="1" applyAlignment="1">
      <alignment horizontal="center" vertical="center"/>
    </xf>
    <xf numFmtId="0" fontId="2" fillId="2" borderId="4" xfId="6" applyFont="1" applyFill="1" applyBorder="1" applyAlignment="1">
      <alignment horizontal="center" vertical="center" wrapText="1"/>
    </xf>
    <xf numFmtId="0" fontId="2" fillId="2" borderId="3" xfId="6" applyFont="1" applyFill="1" applyBorder="1" applyAlignment="1">
      <alignment horizontal="center" vertical="center" wrapText="1"/>
    </xf>
    <xf numFmtId="0" fontId="2" fillId="2" borderId="5" xfId="6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3" xfId="6" applyFont="1" applyFill="1" applyBorder="1" applyAlignment="1">
      <alignment horizontal="center" vertical="center" textRotation="90" wrapText="1"/>
    </xf>
    <xf numFmtId="0" fontId="2" fillId="2" borderId="3" xfId="6" applyFont="1" applyFill="1" applyBorder="1" applyAlignment="1">
      <alignment horizontal="center" vertical="center"/>
    </xf>
    <xf numFmtId="2" fontId="7" fillId="2" borderId="3" xfId="4" applyNumberFormat="1" applyFont="1" applyFill="1" applyBorder="1" applyAlignment="1">
      <alignment horizontal="center" vertical="center"/>
    </xf>
    <xf numFmtId="2" fontId="7" fillId="2" borderId="3" xfId="4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/>
    </xf>
    <xf numFmtId="2" fontId="7" fillId="2" borderId="3" xfId="2" applyNumberFormat="1" applyFont="1" applyFill="1" applyBorder="1" applyAlignment="1">
      <alignment horizontal="center" vertical="center" wrapText="1"/>
    </xf>
    <xf numFmtId="2" fontId="7" fillId="3" borderId="0" xfId="0" applyNumberFormat="1" applyFont="1" applyFill="1"/>
    <xf numFmtId="2" fontId="7" fillId="0" borderId="0" xfId="0" applyNumberFormat="1" applyFont="1"/>
    <xf numFmtId="2" fontId="7" fillId="2" borderId="3" xfId="4" applyNumberFormat="1" applyFont="1" applyFill="1" applyBorder="1" applyAlignment="1">
      <alignment horizontal="center" wrapText="1"/>
    </xf>
    <xf numFmtId="2" fontId="2" fillId="2" borderId="3" xfId="4" applyNumberFormat="1" applyFont="1" applyFill="1" applyBorder="1" applyAlignment="1">
      <alignment horizontal="center" vertical="center"/>
    </xf>
    <xf numFmtId="2" fontId="2" fillId="2" borderId="3" xfId="4" applyNumberFormat="1" applyFont="1" applyFill="1" applyBorder="1" applyAlignment="1">
      <alignment horizontal="center" wrapText="1"/>
    </xf>
    <xf numFmtId="2" fontId="2" fillId="2" borderId="3" xfId="1" applyNumberFormat="1" applyFont="1" applyFill="1" applyBorder="1" applyAlignment="1">
      <alignment horizontal="center" vertical="center"/>
    </xf>
    <xf numFmtId="2" fontId="2" fillId="0" borderId="0" xfId="0" applyNumberFormat="1" applyFont="1"/>
    <xf numFmtId="2" fontId="7" fillId="2" borderId="3" xfId="0" applyNumberFormat="1" applyFont="1" applyFill="1" applyBorder="1" applyAlignment="1">
      <alignment horizontal="center" vertical="center" wrapText="1"/>
    </xf>
    <xf numFmtId="2" fontId="7" fillId="2" borderId="3" xfId="4" applyNumberFormat="1" applyFont="1" applyFill="1" applyBorder="1" applyAlignment="1">
      <alignment horizontal="left" vertical="center" wrapText="1"/>
    </xf>
    <xf numFmtId="2" fontId="2" fillId="2" borderId="3" xfId="4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/>
    <xf numFmtId="2" fontId="7" fillId="2" borderId="3" xfId="0" applyNumberFormat="1" applyFont="1" applyFill="1" applyBorder="1" applyAlignment="1">
      <alignment vertical="center" wrapText="1"/>
    </xf>
    <xf numFmtId="2" fontId="2" fillId="2" borderId="3" xfId="4" applyNumberFormat="1" applyFont="1" applyFill="1" applyBorder="1" applyAlignment="1">
      <alignment horizontal="left" vertical="center" wrapText="1"/>
    </xf>
    <xf numFmtId="2" fontId="7" fillId="4" borderId="0" xfId="0" applyNumberFormat="1" applyFont="1" applyFill="1"/>
    <xf numFmtId="2" fontId="7" fillId="5" borderId="0" xfId="0" applyNumberFormat="1" applyFont="1" applyFill="1"/>
    <xf numFmtId="2" fontId="2" fillId="5" borderId="0" xfId="0" applyNumberFormat="1" applyFont="1" applyFill="1"/>
    <xf numFmtId="2" fontId="2" fillId="4" borderId="0" xfId="0" applyNumberFormat="1" applyFont="1" applyFill="1"/>
    <xf numFmtId="2" fontId="7" fillId="2" borderId="3" xfId="4" applyNumberFormat="1" applyFont="1" applyFill="1" applyBorder="1" applyAlignment="1">
      <alignment horizontal="center"/>
    </xf>
    <xf numFmtId="2" fontId="2" fillId="6" borderId="0" xfId="0" applyNumberFormat="1" applyFont="1" applyFill="1"/>
    <xf numFmtId="49" fontId="2" fillId="2" borderId="3" xfId="4" applyNumberFormat="1" applyFont="1" applyFill="1" applyBorder="1" applyAlignment="1">
      <alignment horizontal="center" vertical="center"/>
    </xf>
    <xf numFmtId="0" fontId="2" fillId="2" borderId="3" xfId="4" applyFont="1" applyFill="1" applyBorder="1" applyAlignment="1">
      <alignment horizontal="left" vertical="center" wrapText="1"/>
    </xf>
    <xf numFmtId="4" fontId="2" fillId="2" borderId="3" xfId="4" applyNumberFormat="1" applyFont="1" applyFill="1" applyBorder="1" applyAlignment="1">
      <alignment horizontal="center" vertical="center" wrapText="1"/>
    </xf>
    <xf numFmtId="0" fontId="2" fillId="2" borderId="3" xfId="4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704">
    <cellStyle name="20% — акцент1 10" xfId="7"/>
    <cellStyle name="20% - Акцент1 2" xfId="8"/>
    <cellStyle name="20% — акцент1 2" xfId="9"/>
    <cellStyle name="20% - Акцент1 2 10" xfId="10"/>
    <cellStyle name="20% - Акцент1 2 11" xfId="11"/>
    <cellStyle name="20% - Акцент1 2 12" xfId="12"/>
    <cellStyle name="20% - Акцент1 2 13" xfId="13"/>
    <cellStyle name="20% - Акцент1 2 14" xfId="14"/>
    <cellStyle name="20% - Акцент1 2 15" xfId="15"/>
    <cellStyle name="20% - Акцент1 2 16" xfId="16"/>
    <cellStyle name="20% - Акцент1 2 17" xfId="17"/>
    <cellStyle name="20% - Акцент1 2 18" xfId="18"/>
    <cellStyle name="20% - Акцент1 2 19" xfId="19"/>
    <cellStyle name="20% - Акцент1 2 2" xfId="20"/>
    <cellStyle name="20% - Акцент1 2 3" xfId="21"/>
    <cellStyle name="20% - Акцент1 2 4" xfId="22"/>
    <cellStyle name="20% - Акцент1 2 5" xfId="23"/>
    <cellStyle name="20% - Акцент1 2 6" xfId="24"/>
    <cellStyle name="20% - Акцент1 2 7" xfId="25"/>
    <cellStyle name="20% - Акцент1 2 8" xfId="26"/>
    <cellStyle name="20% - Акцент1 2 9" xfId="27"/>
    <cellStyle name="20% — акцент1 3" xfId="28"/>
    <cellStyle name="20% — акцент1 4" xfId="29"/>
    <cellStyle name="20% — акцент1 5" xfId="30"/>
    <cellStyle name="20% — акцент1 6" xfId="31"/>
    <cellStyle name="20% — акцент1 7" xfId="32"/>
    <cellStyle name="20% — акцент1 8" xfId="33"/>
    <cellStyle name="20% — акцент1 9" xfId="34"/>
    <cellStyle name="20% — акцент2 10" xfId="35"/>
    <cellStyle name="20% - Акцент2 2" xfId="36"/>
    <cellStyle name="20% — акцент2 2" xfId="37"/>
    <cellStyle name="20% - Акцент2 2 10" xfId="38"/>
    <cellStyle name="20% - Акцент2 2 11" xfId="39"/>
    <cellStyle name="20% - Акцент2 2 12" xfId="40"/>
    <cellStyle name="20% - Акцент2 2 13" xfId="41"/>
    <cellStyle name="20% - Акцент2 2 14" xfId="42"/>
    <cellStyle name="20% - Акцент2 2 15" xfId="43"/>
    <cellStyle name="20% - Акцент2 2 16" xfId="44"/>
    <cellStyle name="20% - Акцент2 2 17" xfId="45"/>
    <cellStyle name="20% - Акцент2 2 18" xfId="46"/>
    <cellStyle name="20% - Акцент2 2 19" xfId="47"/>
    <cellStyle name="20% - Акцент2 2 2" xfId="48"/>
    <cellStyle name="20% - Акцент2 2 3" xfId="49"/>
    <cellStyle name="20% - Акцент2 2 4" xfId="50"/>
    <cellStyle name="20% - Акцент2 2 5" xfId="51"/>
    <cellStyle name="20% - Акцент2 2 6" xfId="52"/>
    <cellStyle name="20% - Акцент2 2 7" xfId="53"/>
    <cellStyle name="20% - Акцент2 2 8" xfId="54"/>
    <cellStyle name="20% - Акцент2 2 9" xfId="55"/>
    <cellStyle name="20% — акцент2 3" xfId="56"/>
    <cellStyle name="20% — акцент2 4" xfId="57"/>
    <cellStyle name="20% — акцент2 5" xfId="58"/>
    <cellStyle name="20% — акцент2 6" xfId="59"/>
    <cellStyle name="20% — акцент2 7" xfId="60"/>
    <cellStyle name="20% — акцент2 8" xfId="61"/>
    <cellStyle name="20% — акцент2 9" xfId="62"/>
    <cellStyle name="20% — акцент3 10" xfId="63"/>
    <cellStyle name="20% - Акцент3 2" xfId="64"/>
    <cellStyle name="20% — акцент3 2" xfId="65"/>
    <cellStyle name="20% - Акцент3 2 10" xfId="66"/>
    <cellStyle name="20% - Акцент3 2 11" xfId="67"/>
    <cellStyle name="20% - Акцент3 2 12" xfId="68"/>
    <cellStyle name="20% - Акцент3 2 13" xfId="69"/>
    <cellStyle name="20% - Акцент3 2 14" xfId="70"/>
    <cellStyle name="20% - Акцент3 2 15" xfId="71"/>
    <cellStyle name="20% - Акцент3 2 16" xfId="72"/>
    <cellStyle name="20% - Акцент3 2 17" xfId="73"/>
    <cellStyle name="20% - Акцент3 2 18" xfId="74"/>
    <cellStyle name="20% - Акцент3 2 19" xfId="75"/>
    <cellStyle name="20% - Акцент3 2 2" xfId="76"/>
    <cellStyle name="20% - Акцент3 2 3" xfId="77"/>
    <cellStyle name="20% - Акцент3 2 4" xfId="78"/>
    <cellStyle name="20% - Акцент3 2 5" xfId="79"/>
    <cellStyle name="20% - Акцент3 2 6" xfId="80"/>
    <cellStyle name="20% - Акцент3 2 7" xfId="81"/>
    <cellStyle name="20% - Акцент3 2 8" xfId="82"/>
    <cellStyle name="20% - Акцент3 2 9" xfId="83"/>
    <cellStyle name="20% — акцент3 3" xfId="84"/>
    <cellStyle name="20% — акцент3 4" xfId="85"/>
    <cellStyle name="20% — акцент3 5" xfId="86"/>
    <cellStyle name="20% — акцент3 6" xfId="87"/>
    <cellStyle name="20% — акцент3 7" xfId="88"/>
    <cellStyle name="20% — акцент3 8" xfId="89"/>
    <cellStyle name="20% — акцент3 9" xfId="90"/>
    <cellStyle name="20% — акцент4 10" xfId="91"/>
    <cellStyle name="20% - Акцент4 2" xfId="92"/>
    <cellStyle name="20% — акцент4 2" xfId="93"/>
    <cellStyle name="20% - Акцент4 2 10" xfId="94"/>
    <cellStyle name="20% - Акцент4 2 11" xfId="95"/>
    <cellStyle name="20% - Акцент4 2 12" xfId="96"/>
    <cellStyle name="20% - Акцент4 2 13" xfId="97"/>
    <cellStyle name="20% - Акцент4 2 14" xfId="98"/>
    <cellStyle name="20% - Акцент4 2 15" xfId="99"/>
    <cellStyle name="20% - Акцент4 2 16" xfId="100"/>
    <cellStyle name="20% - Акцент4 2 17" xfId="101"/>
    <cellStyle name="20% - Акцент4 2 18" xfId="102"/>
    <cellStyle name="20% - Акцент4 2 19" xfId="103"/>
    <cellStyle name="20% - Акцент4 2 2" xfId="104"/>
    <cellStyle name="20% - Акцент4 2 3" xfId="105"/>
    <cellStyle name="20% - Акцент4 2 4" xfId="106"/>
    <cellStyle name="20% - Акцент4 2 5" xfId="107"/>
    <cellStyle name="20% - Акцент4 2 6" xfId="108"/>
    <cellStyle name="20% - Акцент4 2 7" xfId="109"/>
    <cellStyle name="20% - Акцент4 2 8" xfId="110"/>
    <cellStyle name="20% - Акцент4 2 9" xfId="111"/>
    <cellStyle name="20% — акцент4 3" xfId="112"/>
    <cellStyle name="20% — акцент4 4" xfId="113"/>
    <cellStyle name="20% — акцент4 5" xfId="114"/>
    <cellStyle name="20% — акцент4 6" xfId="115"/>
    <cellStyle name="20% — акцент4 7" xfId="116"/>
    <cellStyle name="20% — акцент4 8" xfId="117"/>
    <cellStyle name="20% — акцент4 9" xfId="118"/>
    <cellStyle name="20% — акцент5 10" xfId="119"/>
    <cellStyle name="20% - Акцент5 2" xfId="120"/>
    <cellStyle name="20% — акцент5 2" xfId="121"/>
    <cellStyle name="20% - Акцент5 2 10" xfId="122"/>
    <cellStyle name="20% - Акцент5 2 11" xfId="123"/>
    <cellStyle name="20% - Акцент5 2 12" xfId="124"/>
    <cellStyle name="20% - Акцент5 2 13" xfId="125"/>
    <cellStyle name="20% - Акцент5 2 14" xfId="126"/>
    <cellStyle name="20% - Акцент5 2 15" xfId="127"/>
    <cellStyle name="20% - Акцент5 2 16" xfId="128"/>
    <cellStyle name="20% - Акцент5 2 17" xfId="129"/>
    <cellStyle name="20% - Акцент5 2 18" xfId="130"/>
    <cellStyle name="20% - Акцент5 2 19" xfId="131"/>
    <cellStyle name="20% - Акцент5 2 2" xfId="132"/>
    <cellStyle name="20% - Акцент5 2 3" xfId="133"/>
    <cellStyle name="20% - Акцент5 2 4" xfId="134"/>
    <cellStyle name="20% - Акцент5 2 5" xfId="135"/>
    <cellStyle name="20% - Акцент5 2 6" xfId="136"/>
    <cellStyle name="20% - Акцент5 2 7" xfId="137"/>
    <cellStyle name="20% - Акцент5 2 8" xfId="138"/>
    <cellStyle name="20% - Акцент5 2 9" xfId="139"/>
    <cellStyle name="20% — акцент5 3" xfId="140"/>
    <cellStyle name="20% — акцент5 4" xfId="141"/>
    <cellStyle name="20% — акцент5 5" xfId="142"/>
    <cellStyle name="20% — акцент5 6" xfId="143"/>
    <cellStyle name="20% — акцент5 7" xfId="144"/>
    <cellStyle name="20% — акцент5 8" xfId="145"/>
    <cellStyle name="20% — акцент5 9" xfId="146"/>
    <cellStyle name="20% — акцент6 10" xfId="147"/>
    <cellStyle name="20% - Акцент6 2" xfId="148"/>
    <cellStyle name="20% — акцент6 2" xfId="149"/>
    <cellStyle name="20% - Акцент6 2 10" xfId="150"/>
    <cellStyle name="20% - Акцент6 2 11" xfId="151"/>
    <cellStyle name="20% - Акцент6 2 12" xfId="152"/>
    <cellStyle name="20% - Акцент6 2 13" xfId="153"/>
    <cellStyle name="20% - Акцент6 2 14" xfId="154"/>
    <cellStyle name="20% - Акцент6 2 15" xfId="155"/>
    <cellStyle name="20% - Акцент6 2 16" xfId="156"/>
    <cellStyle name="20% - Акцент6 2 17" xfId="157"/>
    <cellStyle name="20% - Акцент6 2 18" xfId="158"/>
    <cellStyle name="20% - Акцент6 2 19" xfId="159"/>
    <cellStyle name="20% - Акцент6 2 2" xfId="160"/>
    <cellStyle name="20% - Акцент6 2 3" xfId="161"/>
    <cellStyle name="20% - Акцент6 2 4" xfId="162"/>
    <cellStyle name="20% - Акцент6 2 5" xfId="163"/>
    <cellStyle name="20% - Акцент6 2 6" xfId="164"/>
    <cellStyle name="20% - Акцент6 2 7" xfId="165"/>
    <cellStyle name="20% - Акцент6 2 8" xfId="166"/>
    <cellStyle name="20% - Акцент6 2 9" xfId="167"/>
    <cellStyle name="20% — акцент6 3" xfId="168"/>
    <cellStyle name="20% — акцент6 4" xfId="169"/>
    <cellStyle name="20% — акцент6 5" xfId="170"/>
    <cellStyle name="20% — акцент6 6" xfId="171"/>
    <cellStyle name="20% — акцент6 7" xfId="172"/>
    <cellStyle name="20% — акцент6 8" xfId="173"/>
    <cellStyle name="20% — акцент6 9" xfId="174"/>
    <cellStyle name="40% — акцент1 10" xfId="175"/>
    <cellStyle name="40% - Акцент1 2" xfId="176"/>
    <cellStyle name="40% — акцент1 2" xfId="177"/>
    <cellStyle name="40% - Акцент1 2 10" xfId="178"/>
    <cellStyle name="40% - Акцент1 2 11" xfId="179"/>
    <cellStyle name="40% - Акцент1 2 12" xfId="180"/>
    <cellStyle name="40% - Акцент1 2 13" xfId="181"/>
    <cellStyle name="40% - Акцент1 2 14" xfId="182"/>
    <cellStyle name="40% - Акцент1 2 15" xfId="183"/>
    <cellStyle name="40% - Акцент1 2 16" xfId="184"/>
    <cellStyle name="40% - Акцент1 2 17" xfId="185"/>
    <cellStyle name="40% - Акцент1 2 18" xfId="186"/>
    <cellStyle name="40% - Акцент1 2 19" xfId="187"/>
    <cellStyle name="40% - Акцент1 2 2" xfId="188"/>
    <cellStyle name="40% - Акцент1 2 3" xfId="189"/>
    <cellStyle name="40% - Акцент1 2 4" xfId="190"/>
    <cellStyle name="40% - Акцент1 2 5" xfId="191"/>
    <cellStyle name="40% - Акцент1 2 6" xfId="192"/>
    <cellStyle name="40% - Акцент1 2 7" xfId="193"/>
    <cellStyle name="40% - Акцент1 2 8" xfId="194"/>
    <cellStyle name="40% - Акцент1 2 9" xfId="195"/>
    <cellStyle name="40% — акцент1 3" xfId="196"/>
    <cellStyle name="40% — акцент1 4" xfId="197"/>
    <cellStyle name="40% — акцент1 5" xfId="198"/>
    <cellStyle name="40% — акцент1 6" xfId="199"/>
    <cellStyle name="40% — акцент1 7" xfId="200"/>
    <cellStyle name="40% — акцент1 8" xfId="201"/>
    <cellStyle name="40% — акцент1 9" xfId="202"/>
    <cellStyle name="40% — акцент2 10" xfId="203"/>
    <cellStyle name="40% - Акцент2 2" xfId="204"/>
    <cellStyle name="40% — акцент2 2" xfId="205"/>
    <cellStyle name="40% - Акцент2 2 10" xfId="206"/>
    <cellStyle name="40% - Акцент2 2 11" xfId="207"/>
    <cellStyle name="40% - Акцент2 2 12" xfId="208"/>
    <cellStyle name="40% - Акцент2 2 13" xfId="209"/>
    <cellStyle name="40% - Акцент2 2 14" xfId="210"/>
    <cellStyle name="40% - Акцент2 2 15" xfId="211"/>
    <cellStyle name="40% - Акцент2 2 16" xfId="212"/>
    <cellStyle name="40% - Акцент2 2 17" xfId="213"/>
    <cellStyle name="40% - Акцент2 2 18" xfId="214"/>
    <cellStyle name="40% - Акцент2 2 19" xfId="215"/>
    <cellStyle name="40% - Акцент2 2 2" xfId="216"/>
    <cellStyle name="40% - Акцент2 2 3" xfId="217"/>
    <cellStyle name="40% - Акцент2 2 4" xfId="218"/>
    <cellStyle name="40% - Акцент2 2 5" xfId="219"/>
    <cellStyle name="40% - Акцент2 2 6" xfId="220"/>
    <cellStyle name="40% - Акцент2 2 7" xfId="221"/>
    <cellStyle name="40% - Акцент2 2 8" xfId="222"/>
    <cellStyle name="40% - Акцент2 2 9" xfId="223"/>
    <cellStyle name="40% — акцент2 3" xfId="224"/>
    <cellStyle name="40% — акцент2 4" xfId="225"/>
    <cellStyle name="40% — акцент2 5" xfId="226"/>
    <cellStyle name="40% — акцент2 6" xfId="227"/>
    <cellStyle name="40% — акцент2 7" xfId="228"/>
    <cellStyle name="40% — акцент2 8" xfId="229"/>
    <cellStyle name="40% — акцент2 9" xfId="230"/>
    <cellStyle name="40% — акцент3 10" xfId="231"/>
    <cellStyle name="40% - Акцент3 2" xfId="232"/>
    <cellStyle name="40% — акцент3 2" xfId="233"/>
    <cellStyle name="40% - Акцент3 2 10" xfId="234"/>
    <cellStyle name="40% - Акцент3 2 11" xfId="235"/>
    <cellStyle name="40% - Акцент3 2 12" xfId="236"/>
    <cellStyle name="40% - Акцент3 2 13" xfId="237"/>
    <cellStyle name="40% - Акцент3 2 14" xfId="238"/>
    <cellStyle name="40% - Акцент3 2 15" xfId="239"/>
    <cellStyle name="40% - Акцент3 2 16" xfId="240"/>
    <cellStyle name="40% - Акцент3 2 17" xfId="241"/>
    <cellStyle name="40% - Акцент3 2 18" xfId="242"/>
    <cellStyle name="40% - Акцент3 2 19" xfId="243"/>
    <cellStyle name="40% - Акцент3 2 2" xfId="244"/>
    <cellStyle name="40% - Акцент3 2 3" xfId="245"/>
    <cellStyle name="40% - Акцент3 2 4" xfId="246"/>
    <cellStyle name="40% - Акцент3 2 5" xfId="247"/>
    <cellStyle name="40% - Акцент3 2 6" xfId="248"/>
    <cellStyle name="40% - Акцент3 2 7" xfId="249"/>
    <cellStyle name="40% - Акцент3 2 8" xfId="250"/>
    <cellStyle name="40% - Акцент3 2 9" xfId="251"/>
    <cellStyle name="40% — акцент3 3" xfId="252"/>
    <cellStyle name="40% — акцент3 4" xfId="253"/>
    <cellStyle name="40% — акцент3 5" xfId="254"/>
    <cellStyle name="40% — акцент3 6" xfId="255"/>
    <cellStyle name="40% — акцент3 7" xfId="256"/>
    <cellStyle name="40% — акцент3 8" xfId="257"/>
    <cellStyle name="40% — акцент3 9" xfId="258"/>
    <cellStyle name="40% — акцент4 10" xfId="259"/>
    <cellStyle name="40% - Акцент4 2" xfId="260"/>
    <cellStyle name="40% — акцент4 2" xfId="261"/>
    <cellStyle name="40% - Акцент4 2 10" xfId="262"/>
    <cellStyle name="40% - Акцент4 2 11" xfId="263"/>
    <cellStyle name="40% - Акцент4 2 12" xfId="264"/>
    <cellStyle name="40% - Акцент4 2 13" xfId="265"/>
    <cellStyle name="40% - Акцент4 2 14" xfId="266"/>
    <cellStyle name="40% - Акцент4 2 15" xfId="267"/>
    <cellStyle name="40% - Акцент4 2 16" xfId="268"/>
    <cellStyle name="40% - Акцент4 2 17" xfId="269"/>
    <cellStyle name="40% - Акцент4 2 18" xfId="270"/>
    <cellStyle name="40% - Акцент4 2 19" xfId="271"/>
    <cellStyle name="40% - Акцент4 2 2" xfId="272"/>
    <cellStyle name="40% - Акцент4 2 3" xfId="273"/>
    <cellStyle name="40% - Акцент4 2 4" xfId="274"/>
    <cellStyle name="40% - Акцент4 2 5" xfId="275"/>
    <cellStyle name="40% - Акцент4 2 6" xfId="276"/>
    <cellStyle name="40% - Акцент4 2 7" xfId="277"/>
    <cellStyle name="40% - Акцент4 2 8" xfId="278"/>
    <cellStyle name="40% - Акцент4 2 9" xfId="279"/>
    <cellStyle name="40% — акцент4 3" xfId="280"/>
    <cellStyle name="40% — акцент4 4" xfId="281"/>
    <cellStyle name="40% — акцент4 5" xfId="282"/>
    <cellStyle name="40% — акцент4 6" xfId="283"/>
    <cellStyle name="40% — акцент4 7" xfId="284"/>
    <cellStyle name="40% — акцент4 8" xfId="285"/>
    <cellStyle name="40% — акцент4 9" xfId="286"/>
    <cellStyle name="40% — акцент5 10" xfId="287"/>
    <cellStyle name="40% - Акцент5 2" xfId="288"/>
    <cellStyle name="40% — акцент5 2" xfId="289"/>
    <cellStyle name="40% - Акцент5 2 10" xfId="290"/>
    <cellStyle name="40% - Акцент5 2 11" xfId="291"/>
    <cellStyle name="40% - Акцент5 2 12" xfId="292"/>
    <cellStyle name="40% - Акцент5 2 13" xfId="293"/>
    <cellStyle name="40% - Акцент5 2 14" xfId="294"/>
    <cellStyle name="40% - Акцент5 2 15" xfId="295"/>
    <cellStyle name="40% - Акцент5 2 16" xfId="296"/>
    <cellStyle name="40% - Акцент5 2 17" xfId="297"/>
    <cellStyle name="40% - Акцент5 2 18" xfId="298"/>
    <cellStyle name="40% - Акцент5 2 19" xfId="299"/>
    <cellStyle name="40% - Акцент5 2 2" xfId="300"/>
    <cellStyle name="40% - Акцент5 2 3" xfId="301"/>
    <cellStyle name="40% - Акцент5 2 4" xfId="302"/>
    <cellStyle name="40% - Акцент5 2 5" xfId="303"/>
    <cellStyle name="40% - Акцент5 2 6" xfId="304"/>
    <cellStyle name="40% - Акцент5 2 7" xfId="305"/>
    <cellStyle name="40% - Акцент5 2 8" xfId="306"/>
    <cellStyle name="40% - Акцент5 2 9" xfId="307"/>
    <cellStyle name="40% — акцент5 3" xfId="308"/>
    <cellStyle name="40% — акцент5 4" xfId="309"/>
    <cellStyle name="40% — акцент5 5" xfId="310"/>
    <cellStyle name="40% — акцент5 6" xfId="311"/>
    <cellStyle name="40% — акцент5 7" xfId="312"/>
    <cellStyle name="40% — акцент5 8" xfId="313"/>
    <cellStyle name="40% — акцент5 9" xfId="314"/>
    <cellStyle name="40% — акцент6 10" xfId="315"/>
    <cellStyle name="40% - Акцент6 2" xfId="316"/>
    <cellStyle name="40% — акцент6 2" xfId="317"/>
    <cellStyle name="40% - Акцент6 2 10" xfId="318"/>
    <cellStyle name="40% - Акцент6 2 11" xfId="319"/>
    <cellStyle name="40% - Акцент6 2 12" xfId="320"/>
    <cellStyle name="40% - Акцент6 2 13" xfId="321"/>
    <cellStyle name="40% - Акцент6 2 14" xfId="322"/>
    <cellStyle name="40% - Акцент6 2 15" xfId="323"/>
    <cellStyle name="40% - Акцент6 2 16" xfId="324"/>
    <cellStyle name="40% - Акцент6 2 17" xfId="325"/>
    <cellStyle name="40% - Акцент6 2 18" xfId="326"/>
    <cellStyle name="40% - Акцент6 2 19" xfId="327"/>
    <cellStyle name="40% - Акцент6 2 2" xfId="328"/>
    <cellStyle name="40% - Акцент6 2 3" xfId="329"/>
    <cellStyle name="40% - Акцент6 2 4" xfId="330"/>
    <cellStyle name="40% - Акцент6 2 5" xfId="331"/>
    <cellStyle name="40% - Акцент6 2 6" xfId="332"/>
    <cellStyle name="40% - Акцент6 2 7" xfId="333"/>
    <cellStyle name="40% - Акцент6 2 8" xfId="334"/>
    <cellStyle name="40% - Акцент6 2 9" xfId="335"/>
    <cellStyle name="40% — акцент6 3" xfId="336"/>
    <cellStyle name="40% — акцент6 4" xfId="337"/>
    <cellStyle name="40% — акцент6 5" xfId="338"/>
    <cellStyle name="40% — акцент6 6" xfId="339"/>
    <cellStyle name="40% — акцент6 7" xfId="340"/>
    <cellStyle name="40% — акцент6 8" xfId="341"/>
    <cellStyle name="40% — акцент6 9" xfId="342"/>
    <cellStyle name="60% — акцент1 10" xfId="343"/>
    <cellStyle name="60% - Акцент1 2" xfId="344"/>
    <cellStyle name="60% — акцент1 2" xfId="345"/>
    <cellStyle name="60% — акцент1 3" xfId="346"/>
    <cellStyle name="60% — акцент1 4" xfId="347"/>
    <cellStyle name="60% — акцент1 5" xfId="348"/>
    <cellStyle name="60% — акцент1 6" xfId="349"/>
    <cellStyle name="60% — акцент1 7" xfId="350"/>
    <cellStyle name="60% — акцент1 8" xfId="351"/>
    <cellStyle name="60% — акцент1 9" xfId="352"/>
    <cellStyle name="60% — акцент2 10" xfId="353"/>
    <cellStyle name="60% - Акцент2 2" xfId="354"/>
    <cellStyle name="60% — акцент2 2" xfId="355"/>
    <cellStyle name="60% — акцент2 3" xfId="356"/>
    <cellStyle name="60% — акцент2 4" xfId="357"/>
    <cellStyle name="60% — акцент2 5" xfId="358"/>
    <cellStyle name="60% — акцент2 6" xfId="359"/>
    <cellStyle name="60% — акцент2 7" xfId="360"/>
    <cellStyle name="60% — акцент2 8" xfId="361"/>
    <cellStyle name="60% — акцент2 9" xfId="362"/>
    <cellStyle name="60% — акцент3 10" xfId="363"/>
    <cellStyle name="60% - Акцент3 2" xfId="364"/>
    <cellStyle name="60% — акцент3 2" xfId="365"/>
    <cellStyle name="60% — акцент3 3" xfId="366"/>
    <cellStyle name="60% — акцент3 4" xfId="367"/>
    <cellStyle name="60% — акцент3 5" xfId="368"/>
    <cellStyle name="60% — акцент3 6" xfId="369"/>
    <cellStyle name="60% — акцент3 7" xfId="370"/>
    <cellStyle name="60% — акцент3 8" xfId="371"/>
    <cellStyle name="60% — акцент3 9" xfId="372"/>
    <cellStyle name="60% — акцент4 10" xfId="373"/>
    <cellStyle name="60% - Акцент4 2" xfId="374"/>
    <cellStyle name="60% — акцент4 2" xfId="375"/>
    <cellStyle name="60% — акцент4 3" xfId="376"/>
    <cellStyle name="60% — акцент4 4" xfId="377"/>
    <cellStyle name="60% — акцент4 5" xfId="378"/>
    <cellStyle name="60% — акцент4 6" xfId="379"/>
    <cellStyle name="60% — акцент4 7" xfId="380"/>
    <cellStyle name="60% — акцент4 8" xfId="381"/>
    <cellStyle name="60% — акцент4 9" xfId="382"/>
    <cellStyle name="60% — акцент5 10" xfId="383"/>
    <cellStyle name="60% - Акцент5 2" xfId="384"/>
    <cellStyle name="60% — акцент5 2" xfId="385"/>
    <cellStyle name="60% — акцент5 3" xfId="386"/>
    <cellStyle name="60% — акцент5 4" xfId="387"/>
    <cellStyle name="60% — акцент5 5" xfId="388"/>
    <cellStyle name="60% — акцент5 6" xfId="389"/>
    <cellStyle name="60% — акцент5 7" xfId="390"/>
    <cellStyle name="60% — акцент5 8" xfId="391"/>
    <cellStyle name="60% — акцент5 9" xfId="392"/>
    <cellStyle name="60% — акцент6 10" xfId="393"/>
    <cellStyle name="60% - Акцент6 2" xfId="394"/>
    <cellStyle name="60% — акцент6 2" xfId="395"/>
    <cellStyle name="60% — акцент6 3" xfId="396"/>
    <cellStyle name="60% — акцент6 4" xfId="397"/>
    <cellStyle name="60% — акцент6 5" xfId="398"/>
    <cellStyle name="60% — акцент6 6" xfId="399"/>
    <cellStyle name="60% — акцент6 7" xfId="400"/>
    <cellStyle name="60% — акцент6 8" xfId="401"/>
    <cellStyle name="60% — акцент6 9" xfId="402"/>
    <cellStyle name="Normal 2" xfId="403"/>
    <cellStyle name="Акцент1 2" xfId="404"/>
    <cellStyle name="Акцент2 2" xfId="405"/>
    <cellStyle name="Акцент3 2" xfId="406"/>
    <cellStyle name="Акцент4 2" xfId="407"/>
    <cellStyle name="Акцент5 2" xfId="408"/>
    <cellStyle name="Акцент6 2" xfId="409"/>
    <cellStyle name="Ввод  2" xfId="410"/>
    <cellStyle name="Вывод 2" xfId="411"/>
    <cellStyle name="Вычисление 2" xfId="412"/>
    <cellStyle name="Гиперссылка 2" xfId="413"/>
    <cellStyle name="Заголовок 1 2" xfId="414"/>
    <cellStyle name="Заголовок 2 2" xfId="415"/>
    <cellStyle name="Заголовок 3 2" xfId="416"/>
    <cellStyle name="Заголовок 4 2" xfId="417"/>
    <cellStyle name="Итог 2" xfId="418"/>
    <cellStyle name="Контрольная ячейка 2" xfId="419"/>
    <cellStyle name="Название 2" xfId="420"/>
    <cellStyle name="Нейтральный 2" xfId="421"/>
    <cellStyle name="Обычный" xfId="0" builtinId="0"/>
    <cellStyle name="Обычный 10" xfId="422"/>
    <cellStyle name="Обычный 11 2" xfId="423"/>
    <cellStyle name="Обычный 12 2" xfId="424"/>
    <cellStyle name="Обычный 2" xfId="425"/>
    <cellStyle name="Обычный 2 2" xfId="426"/>
    <cellStyle name="Обычный 2 26 2" xfId="427"/>
    <cellStyle name="Обычный 25 2" xfId="428"/>
    <cellStyle name="Обычный 3" xfId="2"/>
    <cellStyle name="Обычный 3 2" xfId="429"/>
    <cellStyle name="Обычный 3 2 2 2" xfId="430"/>
    <cellStyle name="Обычный 3 21" xfId="431"/>
    <cellStyle name="Обычный 4" xfId="3"/>
    <cellStyle name="Обычный 4 2" xfId="432"/>
    <cellStyle name="Обычный 5" xfId="6"/>
    <cellStyle name="Обычный 6" xfId="433"/>
    <cellStyle name="Обычный 6 2" xfId="434"/>
    <cellStyle name="Обычный 6 2 2" xfId="435"/>
    <cellStyle name="Обычный 6 2 2 2" xfId="436"/>
    <cellStyle name="Обычный 6 2 2 2 2" xfId="437"/>
    <cellStyle name="Обычный 6 2 2 2 2 2" xfId="438"/>
    <cellStyle name="Обычный 6 2 2 2 2 2 2" xfId="439"/>
    <cellStyle name="Обычный 6 2 2 2 2 2 3" xfId="440"/>
    <cellStyle name="Обычный 6 2 2 2 2 2_В0301_1025801354391_56" xfId="441"/>
    <cellStyle name="Обычный 6 2 2 2 2 3" xfId="442"/>
    <cellStyle name="Обычный 6 2 2 2 2 4" xfId="443"/>
    <cellStyle name="Обычный 6 2 2 2 2_В0301_1025801354391_56" xfId="444"/>
    <cellStyle name="Обычный 6 2 2 2 3" xfId="445"/>
    <cellStyle name="Обычный 6 2 2 2 3 2" xfId="446"/>
    <cellStyle name="Обычный 6 2 2 2 3 3" xfId="447"/>
    <cellStyle name="Обычный 6 2 2 2 3_В0301_1025801354391_56" xfId="448"/>
    <cellStyle name="Обычный 6 2 2 2 4" xfId="449"/>
    <cellStyle name="Обычный 6 2 2 2 5" xfId="450"/>
    <cellStyle name="Обычный 6 2 2 2_В0301_1025801354391_56" xfId="451"/>
    <cellStyle name="Обычный 6 2 2 3" xfId="452"/>
    <cellStyle name="Обычный 6 2 2 3 2" xfId="453"/>
    <cellStyle name="Обычный 6 2 2 3 2 2" xfId="454"/>
    <cellStyle name="Обычный 6 2 2 3 2 3" xfId="455"/>
    <cellStyle name="Обычный 6 2 2 3 2_В0301_1025801354391_56" xfId="456"/>
    <cellStyle name="Обычный 6 2 2 3 3" xfId="457"/>
    <cellStyle name="Обычный 6 2 2 3 4" xfId="458"/>
    <cellStyle name="Обычный 6 2 2 3_В0301_1025801354391_56" xfId="459"/>
    <cellStyle name="Обычный 6 2 2 4" xfId="460"/>
    <cellStyle name="Обычный 6 2 2 4 2" xfId="461"/>
    <cellStyle name="Обычный 6 2 2 4 2 2" xfId="462"/>
    <cellStyle name="Обычный 6 2 2 4 2 3" xfId="463"/>
    <cellStyle name="Обычный 6 2 2 4 2_В0301_1025801354391_56" xfId="464"/>
    <cellStyle name="Обычный 6 2 2 4 3" xfId="465"/>
    <cellStyle name="Обычный 6 2 2 4 4" xfId="466"/>
    <cellStyle name="Обычный 6 2 2 4_В0301_1025801354391_56" xfId="467"/>
    <cellStyle name="Обычный 6 2 2 5" xfId="468"/>
    <cellStyle name="Обычный 6 2 2 5 2" xfId="469"/>
    <cellStyle name="Обычный 6 2 2 5 3" xfId="470"/>
    <cellStyle name="Обычный 6 2 2 5_В0301_1025801354391_56" xfId="471"/>
    <cellStyle name="Обычный 6 2 2 6" xfId="472"/>
    <cellStyle name="Обычный 6 2 2 7" xfId="473"/>
    <cellStyle name="Обычный 6 2 2 8" xfId="474"/>
    <cellStyle name="Обычный 6 2 2_В0301_1025801354391_56" xfId="475"/>
    <cellStyle name="Обычный 6 2 3" xfId="476"/>
    <cellStyle name="Обычный 6 2 3 2" xfId="477"/>
    <cellStyle name="Обычный 6 2 3 2 2" xfId="478"/>
    <cellStyle name="Обычный 6 2 3 2 2 2" xfId="479"/>
    <cellStyle name="Обычный 6 2 3 2 2 2 2" xfId="480"/>
    <cellStyle name="Обычный 6 2 3 2 2 2 3" xfId="481"/>
    <cellStyle name="Обычный 6 2 3 2 2 2_В0301_1025801354391_56" xfId="482"/>
    <cellStyle name="Обычный 6 2 3 2 2 3" xfId="483"/>
    <cellStyle name="Обычный 6 2 3 2 2 4" xfId="484"/>
    <cellStyle name="Обычный 6 2 3 2 2_В0301_1025801354391_56" xfId="485"/>
    <cellStyle name="Обычный 6 2 3 2 3" xfId="486"/>
    <cellStyle name="Обычный 6 2 3 2 3 2" xfId="487"/>
    <cellStyle name="Обычный 6 2 3 2 3 3" xfId="488"/>
    <cellStyle name="Обычный 6 2 3 2 3_В0301_1025801354391_56" xfId="489"/>
    <cellStyle name="Обычный 6 2 3 2 4" xfId="490"/>
    <cellStyle name="Обычный 6 2 3 2 5" xfId="491"/>
    <cellStyle name="Обычный 6 2 3 2_В0301_1025801354391_56" xfId="492"/>
    <cellStyle name="Обычный 6 2 3 3" xfId="493"/>
    <cellStyle name="Обычный 6 2 3 3 2" xfId="494"/>
    <cellStyle name="Обычный 6 2 3 3 2 2" xfId="495"/>
    <cellStyle name="Обычный 6 2 3 3 2 3" xfId="496"/>
    <cellStyle name="Обычный 6 2 3 3 2_В0301_1025801354391_56" xfId="497"/>
    <cellStyle name="Обычный 6 2 3 3 3" xfId="498"/>
    <cellStyle name="Обычный 6 2 3 3 4" xfId="499"/>
    <cellStyle name="Обычный 6 2 3 3_В0301_1025801354391_56" xfId="500"/>
    <cellStyle name="Обычный 6 2 3 4" xfId="501"/>
    <cellStyle name="Обычный 6 2 3 4 2" xfId="502"/>
    <cellStyle name="Обычный 6 2 3 4 2 2" xfId="503"/>
    <cellStyle name="Обычный 6 2 3 4 2 3" xfId="504"/>
    <cellStyle name="Обычный 6 2 3 4 2_В0301_1025801354391_56" xfId="505"/>
    <cellStyle name="Обычный 6 2 3 4 3" xfId="506"/>
    <cellStyle name="Обычный 6 2 3 4 4" xfId="507"/>
    <cellStyle name="Обычный 6 2 3 4_В0301_1025801354391_56" xfId="508"/>
    <cellStyle name="Обычный 6 2 3 5" xfId="509"/>
    <cellStyle name="Обычный 6 2 3 5 2" xfId="510"/>
    <cellStyle name="Обычный 6 2 3 5 3" xfId="511"/>
    <cellStyle name="Обычный 6 2 3 5_В0301_1025801354391_56" xfId="512"/>
    <cellStyle name="Обычный 6 2 3 6" xfId="513"/>
    <cellStyle name="Обычный 6 2 3 7" xfId="514"/>
    <cellStyle name="Обычный 6 2 3 8" xfId="515"/>
    <cellStyle name="Обычный 6 2 3_В0301_1025801354391_56" xfId="516"/>
    <cellStyle name="Обычный 6 2 4" xfId="517"/>
    <cellStyle name="Обычный 6 2 4 2" xfId="518"/>
    <cellStyle name="Обычный 6 2 4 2 2" xfId="519"/>
    <cellStyle name="Обычный 6 2 4 2 3" xfId="520"/>
    <cellStyle name="Обычный 6 2 4 2_В0301_1025801354391_56" xfId="521"/>
    <cellStyle name="Обычный 6 2 4 3" xfId="522"/>
    <cellStyle name="Обычный 6 2 4 4" xfId="523"/>
    <cellStyle name="Обычный 6 2 4_В0301_1025801354391_56" xfId="524"/>
    <cellStyle name="Обычный 6 2 5" xfId="525"/>
    <cellStyle name="Обычный 6 2 5 2" xfId="526"/>
    <cellStyle name="Обычный 6 2 5 2 2" xfId="527"/>
    <cellStyle name="Обычный 6 2 5 2 3" xfId="528"/>
    <cellStyle name="Обычный 6 2 5 2_В0301_1025801354391_56" xfId="529"/>
    <cellStyle name="Обычный 6 2 5 3" xfId="530"/>
    <cellStyle name="Обычный 6 2 5 4" xfId="531"/>
    <cellStyle name="Обычный 6 2 5_В0301_1025801354391_56" xfId="532"/>
    <cellStyle name="Обычный 6 2 6" xfId="533"/>
    <cellStyle name="Обычный 6 2 6 2" xfId="534"/>
    <cellStyle name="Обычный 6 2 6 3" xfId="535"/>
    <cellStyle name="Обычный 6 2 6_В0301_1025801354391_56" xfId="536"/>
    <cellStyle name="Обычный 6 2 7" xfId="537"/>
    <cellStyle name="Обычный 6 2 8" xfId="538"/>
    <cellStyle name="Обычный 6 2 9" xfId="539"/>
    <cellStyle name="Обычный 6 2_В0301_1025801354391_56" xfId="540"/>
    <cellStyle name="Обычный 6 3" xfId="541"/>
    <cellStyle name="Обычный 6 3 2" xfId="542"/>
    <cellStyle name="Обычный 6 3 2 2" xfId="543"/>
    <cellStyle name="Обычный 6 3 2 3" xfId="544"/>
    <cellStyle name="Обычный 6 3 2_В0301_1025801354391_56" xfId="545"/>
    <cellStyle name="Обычный 6 3 3" xfId="546"/>
    <cellStyle name="Обычный 6 3 4" xfId="547"/>
    <cellStyle name="Обычный 6 3_В0301_1025801354391_56" xfId="548"/>
    <cellStyle name="Обычный 6 4" xfId="549"/>
    <cellStyle name="Обычный 6 4 2" xfId="550"/>
    <cellStyle name="Обычный 6 4 2 2" xfId="551"/>
    <cellStyle name="Обычный 6 4 2 3" xfId="552"/>
    <cellStyle name="Обычный 6 4 2_В0301_1025801354391_56" xfId="553"/>
    <cellStyle name="Обычный 6 4 3" xfId="554"/>
    <cellStyle name="Обычный 6 4 4" xfId="555"/>
    <cellStyle name="Обычный 6 4_В0301_1025801354391_56" xfId="556"/>
    <cellStyle name="Обычный 6 5" xfId="557"/>
    <cellStyle name="Обычный 6 5 2" xfId="558"/>
    <cellStyle name="Обычный 6 5 3" xfId="559"/>
    <cellStyle name="Обычный 6 5_В0301_1025801354391_56" xfId="560"/>
    <cellStyle name="Обычный 6 6" xfId="561"/>
    <cellStyle name="Обычный 6 7" xfId="562"/>
    <cellStyle name="Обычный 6 8" xfId="563"/>
    <cellStyle name="Обычный 6_В0301_1025801354391_56" xfId="564"/>
    <cellStyle name="Обычный 7" xfId="4"/>
    <cellStyle name="Обычный 7 2" xfId="565"/>
    <cellStyle name="Обычный 7 2 2" xfId="566"/>
    <cellStyle name="Обычный 7 2 2 2" xfId="567"/>
    <cellStyle name="Обычный 7 2 2 2 2" xfId="568"/>
    <cellStyle name="Обычный 7 2 2 2 3" xfId="569"/>
    <cellStyle name="Обычный 7 2 2 2_В0301_1025801354391_56" xfId="570"/>
    <cellStyle name="Обычный 7 2 2 3" xfId="571"/>
    <cellStyle name="Обычный 7 2 2 4" xfId="572"/>
    <cellStyle name="Обычный 7 2 2_В0301_1025801354391_56" xfId="573"/>
    <cellStyle name="Обычный 7 2 3" xfId="574"/>
    <cellStyle name="Обычный 7 2 3 2" xfId="575"/>
    <cellStyle name="Обычный 7 2 3 2 2" xfId="576"/>
    <cellStyle name="Обычный 7 2 3 2 3" xfId="577"/>
    <cellStyle name="Обычный 7 2 3 2_В0301_1025801354391_56" xfId="578"/>
    <cellStyle name="Обычный 7 2 3 3" xfId="579"/>
    <cellStyle name="Обычный 7 2 3 4" xfId="580"/>
    <cellStyle name="Обычный 7 2 3_В0301_1025801354391_56" xfId="581"/>
    <cellStyle name="Обычный 7 2 4" xfId="582"/>
    <cellStyle name="Обычный 7 2 4 2" xfId="583"/>
    <cellStyle name="Обычный 7 2 4 3" xfId="584"/>
    <cellStyle name="Обычный 7 2 4_В0301_1025801354391_56" xfId="585"/>
    <cellStyle name="Обычный 7 2 5" xfId="586"/>
    <cellStyle name="Обычный 7 2 6" xfId="587"/>
    <cellStyle name="Обычный 7 2 7" xfId="588"/>
    <cellStyle name="Обычный 7 2_В0301_1025801354391_56" xfId="589"/>
    <cellStyle name="Обычный 8" xfId="590"/>
    <cellStyle name="Обычный 9" xfId="591"/>
    <cellStyle name="Обычный 9 2" xfId="592"/>
    <cellStyle name="Обычный 9 2 2" xfId="593"/>
    <cellStyle name="Обычный 9 2 2 2" xfId="594"/>
    <cellStyle name="Обычный 9 2 2 3" xfId="595"/>
    <cellStyle name="Обычный 9 2 2 4" xfId="596"/>
    <cellStyle name="Обычный 9 2 2_В0301_1025801354391_56" xfId="597"/>
    <cellStyle name="Обычный 9 2 3" xfId="598"/>
    <cellStyle name="Обычный 9 2 4" xfId="599"/>
    <cellStyle name="Обычный 9 2_В0301_1025801354391_56" xfId="600"/>
    <cellStyle name="Обычный 9 3" xfId="601"/>
    <cellStyle name="Обычный 9 3 2" xfId="602"/>
    <cellStyle name="Обычный 9 3 3" xfId="603"/>
    <cellStyle name="Обычный 9 3 4" xfId="604"/>
    <cellStyle name="Обычный 9 3_В0301_1025801354391_56" xfId="605"/>
    <cellStyle name="Обычный 9 4" xfId="606"/>
    <cellStyle name="Обычный 9 5" xfId="607"/>
    <cellStyle name="Обычный 9_В0301_1025801354391_56" xfId="608"/>
    <cellStyle name="Обычный_Форматы по компаниям_last" xfId="5"/>
    <cellStyle name="Плохой 2" xfId="609"/>
    <cellStyle name="Пояснение 2" xfId="610"/>
    <cellStyle name="Примечание 2" xfId="611"/>
    <cellStyle name="Примечание 2 2" xfId="612"/>
    <cellStyle name="Примечание 3" xfId="613"/>
    <cellStyle name="Процентный 2" xfId="614"/>
    <cellStyle name="Процентный 3" xfId="615"/>
    <cellStyle name="Связанная ячейка 2" xfId="616"/>
    <cellStyle name="Стиль 1" xfId="617"/>
    <cellStyle name="Текст предупреждения 2" xfId="618"/>
    <cellStyle name="Финансовый" xfId="1" builtinId="3"/>
    <cellStyle name="Финансовый 2" xfId="619"/>
    <cellStyle name="Финансовый 2 14" xfId="620"/>
    <cellStyle name="Финансовый 2 2" xfId="621"/>
    <cellStyle name="Финансовый 2 2 2" xfId="622"/>
    <cellStyle name="Финансовый 2 2 2 2" xfId="623"/>
    <cellStyle name="Финансовый 2 2 2 2 2" xfId="624"/>
    <cellStyle name="Финансовый 2 2 2 2 3" xfId="625"/>
    <cellStyle name="Финансовый 2 2 2 3" xfId="626"/>
    <cellStyle name="Финансовый 2 2 2 3 2" xfId="627"/>
    <cellStyle name="Финансовый 2 2 2 4" xfId="628"/>
    <cellStyle name="Финансовый 2 2 3" xfId="629"/>
    <cellStyle name="Финансовый 2 2 3 2" xfId="630"/>
    <cellStyle name="Финансовый 2 2 4" xfId="631"/>
    <cellStyle name="Финансовый 2 2 4 2" xfId="632"/>
    <cellStyle name="Финансовый 2 2 5" xfId="633"/>
    <cellStyle name="Финансовый 2 3" xfId="634"/>
    <cellStyle name="Финансовый 2 3 2" xfId="635"/>
    <cellStyle name="Финансовый 2 3 2 2" xfId="636"/>
    <cellStyle name="Финансовый 2 3 2 2 2" xfId="637"/>
    <cellStyle name="Финансовый 2 3 2 3" xfId="638"/>
    <cellStyle name="Финансовый 2 3 2 3 2" xfId="639"/>
    <cellStyle name="Финансовый 2 3 2 4" xfId="640"/>
    <cellStyle name="Финансовый 2 3 3" xfId="641"/>
    <cellStyle name="Финансовый 2 3 3 2" xfId="642"/>
    <cellStyle name="Финансовый 2 3 4" xfId="643"/>
    <cellStyle name="Финансовый 2 3 4 2" xfId="644"/>
    <cellStyle name="Финансовый 2 3 5" xfId="645"/>
    <cellStyle name="Финансовый 2 4" xfId="646"/>
    <cellStyle name="Финансовый 2 4 2" xfId="647"/>
    <cellStyle name="Финансовый 2 4 2 2" xfId="648"/>
    <cellStyle name="Финансовый 2 4 3" xfId="649"/>
    <cellStyle name="Финансовый 2 4 3 2" xfId="650"/>
    <cellStyle name="Финансовый 2 4 4" xfId="651"/>
    <cellStyle name="Финансовый 2 5" xfId="652"/>
    <cellStyle name="Финансовый 2 5 2" xfId="653"/>
    <cellStyle name="Финансовый 2 6" xfId="654"/>
    <cellStyle name="Финансовый 2 6 2" xfId="655"/>
    <cellStyle name="Финансовый 2 7" xfId="656"/>
    <cellStyle name="Финансовый 2 7 2" xfId="657"/>
    <cellStyle name="Финансовый 2 8" xfId="658"/>
    <cellStyle name="Финансовый 2 9" xfId="659"/>
    <cellStyle name="Финансовый 2 9 2" xfId="660"/>
    <cellStyle name="Финансовый 3" xfId="661"/>
    <cellStyle name="Финансовый 3 2" xfId="662"/>
    <cellStyle name="Финансовый 3 2 2" xfId="663"/>
    <cellStyle name="Финансовый 3 2 2 2" xfId="664"/>
    <cellStyle name="Финансовый 3 2 2 2 2" xfId="665"/>
    <cellStyle name="Финансовый 3 2 2 3" xfId="666"/>
    <cellStyle name="Финансовый 3 2 2 3 2" xfId="667"/>
    <cellStyle name="Финансовый 3 2 2 4" xfId="668"/>
    <cellStyle name="Финансовый 3 2 3" xfId="669"/>
    <cellStyle name="Финансовый 3 2 3 2" xfId="670"/>
    <cellStyle name="Финансовый 3 2 4" xfId="671"/>
    <cellStyle name="Финансовый 3 2 4 2" xfId="672"/>
    <cellStyle name="Финансовый 3 2 5" xfId="673"/>
    <cellStyle name="Финансовый 3 3" xfId="674"/>
    <cellStyle name="Финансовый 3 3 2" xfId="675"/>
    <cellStyle name="Финансовый 3 3 2 2" xfId="676"/>
    <cellStyle name="Финансовый 3 3 2 2 2" xfId="677"/>
    <cellStyle name="Финансовый 3 3 2 3" xfId="678"/>
    <cellStyle name="Финансовый 3 3 2 3 2" xfId="679"/>
    <cellStyle name="Финансовый 3 3 2 4" xfId="680"/>
    <cellStyle name="Финансовый 3 3 3" xfId="681"/>
    <cellStyle name="Финансовый 3 3 3 2" xfId="682"/>
    <cellStyle name="Финансовый 3 3 4" xfId="683"/>
    <cellStyle name="Финансовый 3 3 4 2" xfId="684"/>
    <cellStyle name="Финансовый 3 3 5" xfId="685"/>
    <cellStyle name="Финансовый 3 4" xfId="686"/>
    <cellStyle name="Финансовый 3 4 2" xfId="687"/>
    <cellStyle name="Финансовый 3 4 2 2" xfId="688"/>
    <cellStyle name="Финансовый 3 4 3" xfId="689"/>
    <cellStyle name="Финансовый 3 4 3 2" xfId="690"/>
    <cellStyle name="Финансовый 3 4 4" xfId="691"/>
    <cellStyle name="Финансовый 3 5" xfId="692"/>
    <cellStyle name="Финансовый 3 5 2" xfId="693"/>
    <cellStyle name="Финансовый 3 6" xfId="694"/>
    <cellStyle name="Финансовый 3 6 2" xfId="695"/>
    <cellStyle name="Финансовый 3 7" xfId="696"/>
    <cellStyle name="Финансовый 3 7 2" xfId="697"/>
    <cellStyle name="Финансовый 3 8" xfId="698"/>
    <cellStyle name="Финансовый 4" xfId="699"/>
    <cellStyle name="Финансовый 5" xfId="700"/>
    <cellStyle name="Финансовый 5 2" xfId="701"/>
    <cellStyle name="Финансовый 6" xfId="702"/>
    <cellStyle name="Хороший 2" xfId="70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_0430_1025801354391_00_56_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2025 г."/>
      <sheetName val="1. 2026 г."/>
      <sheetName val="1. 2027 г."/>
      <sheetName val="1. 2024-1г."/>
      <sheetName val="1. 2028 г. "/>
      <sheetName val="1. 2029 г. "/>
      <sheetName val="2"/>
      <sheetName val="3"/>
      <sheetName val="4"/>
      <sheetName val="5. 2025 г."/>
      <sheetName val="5. 2026 г."/>
      <sheetName val="5. 2027 г."/>
      <sheetName val="5. 2024-1 г."/>
      <sheetName val="5. 2028 г."/>
      <sheetName val="5. 2029 г. "/>
      <sheetName val="6"/>
      <sheetName val="7"/>
      <sheetName val="8"/>
      <sheetName val="9 "/>
      <sheetName val="10"/>
      <sheetName val="11.1"/>
      <sheetName val="11.2"/>
      <sheetName val="11.3 "/>
      <sheetName val="12"/>
      <sheetName val="13"/>
      <sheetName val="14"/>
      <sheetName val="17"/>
      <sheetName val="18"/>
      <sheetName val="19"/>
      <sheetName val="20"/>
    </sheetNames>
    <sheetDataSet>
      <sheetData sheetId="0"/>
      <sheetData sheetId="1"/>
      <sheetData sheetId="2">
        <row r="16">
          <cell r="B16" t="str">
            <v>ВСЕГО по инвестиционной программе, в том числе:</v>
          </cell>
        </row>
        <row r="28">
          <cell r="B28" t="str">
            <v>Строительство электрических сетей необходимых для электроснабжения льготной категории заявителей мощностью до 15 кВт</v>
          </cell>
        </row>
        <row r="108">
          <cell r="B108" t="str">
            <v>Модернизация РП-48 РУ-10кВ в части установки комплекса дуговой защиты</v>
          </cell>
          <cell r="C108" t="str">
            <v>R_РМ.2027.03</v>
          </cell>
        </row>
        <row r="109">
          <cell r="B109" t="str">
            <v>Модернизация РП-36 РУ-10кВ в части установки комплекса дуговой защиты</v>
          </cell>
          <cell r="C109" t="str">
            <v>R_РМ.2027.04</v>
          </cell>
        </row>
        <row r="110">
          <cell r="B110" t="str">
            <v>Реконструкция и развитие инфоормационных систем и линий  связи АСУ ТП</v>
          </cell>
          <cell r="C110" t="str">
            <v>R_РМ.2027.06</v>
          </cell>
        </row>
        <row r="126">
          <cell r="B126" t="str">
            <v>Модернизация учета электрической энергии ВЛ-0,4 кВ от ТП-3708, ТП-4114, ТП-1007, ТП-3718, ТП-3720, ТП-3714, ТП-3716, ТП-3705, ТП-29со, ТП-3707, ТП-5203, ТП-3713, ТП-5201</v>
          </cell>
          <cell r="C126" t="str">
            <v>R_РМ.2027.07</v>
          </cell>
        </row>
        <row r="142">
          <cell r="B142" t="str">
            <v>Создание системы интелектуальных ПУ в рамка реализации ФЗ №522</v>
          </cell>
          <cell r="C142" t="str">
            <v>R_РМ.2027.05</v>
          </cell>
        </row>
        <row r="145">
          <cell r="B145" t="str">
            <v>«Включение приборов учета в систему сбора и передачи данных, класс напряжения 6 (10) кВ, всего, в том числе:»</v>
          </cell>
          <cell r="C145" t="str">
            <v>нд</v>
          </cell>
        </row>
        <row r="146">
          <cell r="B146" t="str">
            <v>АИИС КУЭ АО «Пензенская горэлектросеть»</v>
          </cell>
          <cell r="C146" t="str">
            <v>R_РМ.2027.01</v>
          </cell>
        </row>
        <row r="149">
          <cell r="B149" t="str">
            <v>«Включение приборов учета в систему сбора и передачи данных, класс напряжения 35 кВ, всего, в том числе:»</v>
          </cell>
          <cell r="C149" t="str">
            <v>нд</v>
          </cell>
        </row>
        <row r="153">
          <cell r="B153" t="str">
            <v>«Включение приборов учета в систему сбора и передачи данных, класс напряжения 110 кВ и выше, всего, в том числе:»</v>
          </cell>
          <cell r="C153" t="str">
            <v>нд</v>
          </cell>
        </row>
        <row r="157">
          <cell r="B157" t="str">
            <v>Реконструкция, модернизация, техническое перевооружение прочих объектов основных средств, всего, в том числе:</v>
          </cell>
          <cell r="C157" t="str">
            <v>нд</v>
          </cell>
        </row>
        <row r="158">
          <cell r="B158" t="str">
            <v>Реконструкция прочих объектов основных средств, всего, в том числе:</v>
          </cell>
          <cell r="C158" t="str">
            <v>нд</v>
          </cell>
        </row>
        <row r="159">
          <cell r="B159" t="str">
            <v>АСУ ТП АО «Пензенская горэлектросеть»</v>
          </cell>
          <cell r="C159" t="str">
            <v>R_РМ.2027.02</v>
          </cell>
        </row>
        <row r="177">
          <cell r="B177" t="str">
            <v>Строительство электрических сетей КЛ-10кВ от РТП в районе ТП-367 - ТП-80</v>
          </cell>
          <cell r="C177" t="str">
            <v>R_HC.2027.02</v>
          </cell>
        </row>
        <row r="178">
          <cell r="B178" t="str">
            <v>Строительство кабельной линии 10 (6) кВ ЦРП 35/10 (Саранская)- РП-2302</v>
          </cell>
          <cell r="C178" t="str">
            <v>R_HC.2027.01</v>
          </cell>
        </row>
        <row r="179">
          <cell r="B179" t="str">
            <v>Реконструкция линейного объекта 2КЛ-10кВ РП-22-ТП-562 по проспекту Строителей, г.Пенза (2 этап)</v>
          </cell>
          <cell r="C179" t="str">
            <v>R_HC.2027.03</v>
          </cell>
        </row>
        <row r="180">
          <cell r="B180" t="str">
            <v>Реконструкция линейного объекта КЛ-6кВ ТП-2130-ТП-73 по ул.Аустрина, г.Пенза</v>
          </cell>
          <cell r="C180" t="str">
            <v>R_HC.2027.04</v>
          </cell>
        </row>
        <row r="181">
          <cell r="B181" t="str">
            <v>Реконструкция линейного объекта 2КЛ-6 кВ ПС Маяк – ТП-329 по ул. 1-й Порядок, г.Пенза</v>
          </cell>
          <cell r="C181" t="str">
            <v>R_HC.2027.05</v>
          </cell>
        </row>
        <row r="182">
          <cell r="B182" t="str">
            <v>Реконструкция участка КЛ-10кВ ПС 110/10кВ "новозападная" (ф.3) -РП-61 по ул.Окружной (дублер), г.Пенза</v>
          </cell>
          <cell r="C182" t="str">
            <v>R_HC.2027.06</v>
          </cell>
        </row>
        <row r="183">
          <cell r="B183" t="str">
            <v>Реконструкция КЛ-6кВ ТП-6-ТП-3 в районе проспекта Победы, г.Пенза</v>
          </cell>
          <cell r="C183" t="str">
            <v>R_HC.2027.07</v>
          </cell>
        </row>
        <row r="187">
          <cell r="B187" t="str">
            <v>Покупка земельных участков для целей реализации инвестиционных проектов, всего, в том числе:</v>
          </cell>
          <cell r="C187" t="str">
            <v>нд</v>
          </cell>
        </row>
        <row r="191">
          <cell r="B191" t="str">
            <v>Прочие инвестиционные проекты, всего, в том числе:</v>
          </cell>
          <cell r="C191" t="str">
            <v>нд</v>
          </cell>
        </row>
        <row r="192">
          <cell r="B192" t="str">
            <v>Приобретение автотранспорта взамен существующего</v>
          </cell>
          <cell r="C192" t="str">
            <v>нд</v>
          </cell>
        </row>
        <row r="193">
          <cell r="B193" t="str">
            <v xml:space="preserve">Приобретение авто. мастерской </v>
          </cell>
          <cell r="C193" t="str">
            <v>R_AT.2027.01</v>
          </cell>
        </row>
        <row r="194">
          <cell r="B194" t="str">
            <v>Приобретение легкового  автомобиля  (3 шт)</v>
          </cell>
          <cell r="C194" t="str">
            <v>R_AT.2027.02</v>
          </cell>
        </row>
        <row r="195">
          <cell r="B195" t="str">
            <v>Приобретение самосвала</v>
          </cell>
          <cell r="C195" t="str">
            <v>R_AT.2027.03</v>
          </cell>
        </row>
        <row r="196">
          <cell r="B196" t="str">
            <v xml:space="preserve">Приобретение автоподъемника </v>
          </cell>
          <cell r="C196" t="str">
            <v>R_AT.2027.04</v>
          </cell>
        </row>
        <row r="197">
          <cell r="B197" t="str">
            <v xml:space="preserve">Приобретение автоподъемника </v>
          </cell>
          <cell r="C197" t="str">
            <v>R_AT.2027.05</v>
          </cell>
        </row>
        <row r="198">
          <cell r="B198" t="str">
            <v xml:space="preserve">Приобретение электролаборатории </v>
          </cell>
          <cell r="C198" t="str">
            <v>R_AT.2027.06</v>
          </cell>
        </row>
        <row r="199">
          <cell r="B199" t="str">
            <v>Приобретение прочих основных средств</v>
          </cell>
        </row>
        <row r="200">
          <cell r="B200" t="str">
            <v>Приобретение прочих основных средств</v>
          </cell>
          <cell r="C200" t="str">
            <v>R_ПС.2027.02</v>
          </cell>
        </row>
        <row r="201">
          <cell r="B201" t="str">
            <v>Приобретение оргтехники</v>
          </cell>
          <cell r="C201" t="str">
            <v>R_ПС.2027.01</v>
          </cell>
        </row>
        <row r="202">
          <cell r="B202" t="str">
            <v>Консолидация электросетевых активов</v>
          </cell>
        </row>
        <row r="206">
          <cell r="B206" t="str">
            <v>ПИР для строительства будущих лет</v>
          </cell>
        </row>
        <row r="207">
          <cell r="B207" t="str">
            <v>ПИР на проектирование крытой площадки для хранения аварийного запаса ул.Стрельбищенская, 13</v>
          </cell>
          <cell r="C207" t="str">
            <v>R_ПИР.2027.01</v>
          </cell>
        </row>
        <row r="208">
          <cell r="B208" t="str">
            <v>ПИР на проектирование модернизации РП-11 РУ-10кВ в части установки комплекса дуговой защиты</v>
          </cell>
          <cell r="C208" t="str">
            <v>R_ПИР.2027.02</v>
          </cell>
        </row>
        <row r="209">
          <cell r="B209" t="str">
            <v>ПИР на проектирование модернизации РП-12 РУ-10кВ в части установки комплекса дуговой защиты</v>
          </cell>
          <cell r="C209" t="str">
            <v>R_ПИР.2027.03</v>
          </cell>
        </row>
        <row r="210">
          <cell r="B210" t="str">
            <v>ПИР на проектирование модернизации РП-17 РУ-10кВ в части установки комплекса дуговой защиты</v>
          </cell>
          <cell r="C210" t="str">
            <v>R_ПИР.2027.04</v>
          </cell>
        </row>
        <row r="211">
          <cell r="B211" t="str">
            <v>ПИР на проектирование модернизации РП-25 РУ-10кВ в части установки комплекса дуговой защиты</v>
          </cell>
          <cell r="C211" t="str">
            <v>R_ПИР.2027.05</v>
          </cell>
        </row>
        <row r="212">
          <cell r="B212" t="str">
            <v>ПИР. АСУ ТП АО «Пензенская горэлектросеть"</v>
          </cell>
          <cell r="C212" t="str">
            <v>R_ПИР.2027.06</v>
          </cell>
        </row>
        <row r="213">
          <cell r="B213" t="str">
            <v>ПИР. Реконструкция линейного объекта 2КЛ-10 кВ РП-25 - ТП-797 по проспекту Строителей, г. Пенза</v>
          </cell>
          <cell r="C213" t="str">
            <v>R_ПИР.2027.07</v>
          </cell>
        </row>
        <row r="214">
          <cell r="B214" t="str">
            <v>ПИР. Реконструкция линейного объекта 2КЛ-10 кВ РП-2002 – ТП-2346  по ул. Герцена, г. Пенза</v>
          </cell>
          <cell r="C214" t="str">
            <v>R_ПИР.2027.08</v>
          </cell>
        </row>
        <row r="215">
          <cell r="B215" t="str">
            <v>ПИР. Реконструкция линейного объекта 2КЛ-10 кВ ТП-67-Тп-68 в районе ул.Бакунина</v>
          </cell>
          <cell r="C215" t="str">
            <v>R_ПИР.2027.09</v>
          </cell>
        </row>
        <row r="216">
          <cell r="B216" t="str">
            <v>Строительство зданий и сооружений.</v>
          </cell>
          <cell r="C216" t="str">
            <v>нд</v>
          </cell>
        </row>
      </sheetData>
      <sheetData sheetId="3"/>
      <sheetData sheetId="4"/>
      <sheetData sheetId="5"/>
      <sheetData sheetId="6"/>
      <sheetData sheetId="7"/>
      <sheetData sheetId="8">
        <row r="2">
          <cell r="CZ2" t="str">
            <v>к приказу Министерства жилищно-коммунального хозяйства</v>
          </cell>
        </row>
        <row r="3">
          <cell r="CZ3" t="str">
            <v>и гражданской защиты населения Пензенской области</v>
          </cell>
        </row>
        <row r="4">
          <cell r="CZ4" t="str">
            <v>от __________ 2025 года №______</v>
          </cell>
        </row>
        <row r="30"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</row>
        <row r="112">
          <cell r="BD112">
            <v>5.184329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</row>
        <row r="113">
          <cell r="BD113">
            <v>4.3202740000000004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</row>
        <row r="114">
          <cell r="BD114">
            <v>10.92732086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</row>
        <row r="122"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</row>
        <row r="137">
          <cell r="BL137">
            <v>0</v>
          </cell>
          <cell r="BM137">
            <v>0</v>
          </cell>
          <cell r="BN137">
            <v>0</v>
          </cell>
          <cell r="BO137">
            <v>0</v>
          </cell>
        </row>
        <row r="141">
          <cell r="BD141">
            <v>9.7398418499999995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1</v>
          </cell>
        </row>
        <row r="159"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</row>
        <row r="164"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67">
          <cell r="BD167">
            <v>3.8091338700000006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1</v>
          </cell>
        </row>
        <row r="181">
          <cell r="BD181">
            <v>13.80741972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1</v>
          </cell>
        </row>
        <row r="212">
          <cell r="BD212">
            <v>22.752089000000002</v>
          </cell>
          <cell r="BE212">
            <v>0</v>
          </cell>
          <cell r="BF212">
            <v>0</v>
          </cell>
          <cell r="BG212">
            <v>1.8520000000000001</v>
          </cell>
          <cell r="BH212">
            <v>0</v>
          </cell>
          <cell r="BI212">
            <v>0</v>
          </cell>
        </row>
        <row r="214">
          <cell r="BD214">
            <v>4.43333333</v>
          </cell>
          <cell r="BE214">
            <v>0</v>
          </cell>
          <cell r="BF214">
            <v>0</v>
          </cell>
          <cell r="BG214">
            <v>2.0499999999999998</v>
          </cell>
          <cell r="BH214">
            <v>0</v>
          </cell>
          <cell r="BI214">
            <v>0</v>
          </cell>
        </row>
        <row r="215">
          <cell r="BD215">
            <v>2.8266666699999998</v>
          </cell>
          <cell r="BE215">
            <v>0</v>
          </cell>
          <cell r="BF215">
            <v>0</v>
          </cell>
          <cell r="BG215">
            <v>0.98</v>
          </cell>
          <cell r="BH215">
            <v>0</v>
          </cell>
          <cell r="BI215">
            <v>0</v>
          </cell>
        </row>
        <row r="216">
          <cell r="BD216">
            <v>3.71121781</v>
          </cell>
          <cell r="BE216">
            <v>0</v>
          </cell>
          <cell r="BF216">
            <v>0</v>
          </cell>
          <cell r="BG216">
            <v>1.6160000000000001</v>
          </cell>
          <cell r="BH216">
            <v>0</v>
          </cell>
          <cell r="BI216">
            <v>0</v>
          </cell>
        </row>
        <row r="217">
          <cell r="BD217">
            <v>16.74509656</v>
          </cell>
          <cell r="BE217">
            <v>0</v>
          </cell>
          <cell r="BF217">
            <v>0</v>
          </cell>
          <cell r="BG217">
            <v>1.61</v>
          </cell>
          <cell r="BH217">
            <v>0</v>
          </cell>
          <cell r="BI217">
            <v>0</v>
          </cell>
        </row>
        <row r="218">
          <cell r="BD218">
            <v>23.362278379999999</v>
          </cell>
          <cell r="BE218">
            <v>0</v>
          </cell>
          <cell r="BF218">
            <v>0</v>
          </cell>
          <cell r="BG218">
            <v>1.667</v>
          </cell>
          <cell r="BH218">
            <v>0</v>
          </cell>
          <cell r="BI218">
            <v>0</v>
          </cell>
        </row>
        <row r="239"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</row>
        <row r="240"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</row>
        <row r="241"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</row>
        <row r="244">
          <cell r="BD244">
            <v>5.2126659000000002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1</v>
          </cell>
        </row>
        <row r="245">
          <cell r="BD245">
            <v>3.7102455000000001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3</v>
          </cell>
        </row>
        <row r="246"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</row>
        <row r="247">
          <cell r="BD247">
            <v>17.360284499999999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1</v>
          </cell>
        </row>
        <row r="248">
          <cell r="BD248">
            <v>17.360284499999999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1</v>
          </cell>
        </row>
        <row r="249">
          <cell r="BD249">
            <v>16.416819459999999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1</v>
          </cell>
        </row>
        <row r="262"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</row>
        <row r="264">
          <cell r="BD264">
            <v>1.8300323337199997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12</v>
          </cell>
        </row>
        <row r="267"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</row>
        <row r="269">
          <cell r="BD269">
            <v>1.2328504499999999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13</v>
          </cell>
        </row>
        <row r="314">
          <cell r="BD314">
            <v>0.15881279000000001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</row>
        <row r="315">
          <cell r="BD315">
            <v>0.15881279000000001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</row>
        <row r="316">
          <cell r="BD316">
            <v>0.15881279000000001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</row>
        <row r="317">
          <cell r="BD317">
            <v>0.15881279000000001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</row>
        <row r="318">
          <cell r="BD318">
            <v>4.3575277899999998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</row>
        <row r="319">
          <cell r="BD319">
            <v>0.31928918000000001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</row>
        <row r="320">
          <cell r="BD320">
            <v>0.50336042999999997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</row>
        <row r="321">
          <cell r="BD321">
            <v>0.19057296000000001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</row>
        <row r="328">
          <cell r="BK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K219"/>
  <sheetViews>
    <sheetView tabSelected="1" view="pageBreakPreview" topLeftCell="A179" zoomScale="60" zoomScaleNormal="100" workbookViewId="0">
      <selection activeCell="A202" sqref="A202:IV202"/>
    </sheetView>
  </sheetViews>
  <sheetFormatPr defaultRowHeight="15.75"/>
  <cols>
    <col min="1" max="1" width="11.625" style="1" customWidth="1"/>
    <col min="2" max="2" width="39.875" style="1" customWidth="1"/>
    <col min="3" max="3" width="15.5" style="1" customWidth="1"/>
    <col min="4" max="4" width="18" style="1" customWidth="1"/>
    <col min="5" max="5" width="6.125" style="1" customWidth="1"/>
    <col min="6" max="10" width="6" style="1" customWidth="1"/>
    <col min="11" max="11" width="18" style="1" customWidth="1"/>
    <col min="12" max="17" width="6" style="1" customWidth="1"/>
    <col min="18" max="18" width="18" style="1" customWidth="1"/>
    <col min="19" max="19" width="7.25" style="1" customWidth="1"/>
    <col min="20" max="24" width="6" style="1" customWidth="1"/>
    <col min="25" max="25" width="18" style="1" customWidth="1"/>
    <col min="26" max="26" width="7" style="1" customWidth="1"/>
    <col min="27" max="31" width="6" style="1" customWidth="1"/>
    <col min="32" max="32" width="18" style="1" customWidth="1"/>
    <col min="33" max="33" width="7.25" style="1" customWidth="1"/>
    <col min="34" max="38" width="6" style="1" customWidth="1"/>
    <col min="39" max="39" width="21.25" style="3" customWidth="1"/>
    <col min="40" max="40" width="22.375" style="3" customWidth="1"/>
    <col min="41" max="41" width="10.875" style="3" customWidth="1"/>
    <col min="42" max="42" width="17.375" style="3" customWidth="1"/>
    <col min="43" max="44" width="4.125" style="3" customWidth="1"/>
    <col min="45" max="45" width="3.75" style="3" customWidth="1"/>
    <col min="46" max="46" width="3.875" style="3" customWidth="1"/>
    <col min="47" max="47" width="4.5" style="3" customWidth="1"/>
    <col min="48" max="48" width="5" style="3" customWidth="1"/>
    <col min="49" max="49" width="5.5" style="3" customWidth="1"/>
    <col min="50" max="50" width="5.75" style="3" customWidth="1"/>
    <col min="51" max="51" width="5.5" style="3" customWidth="1"/>
    <col min="52" max="53" width="5" style="3" customWidth="1"/>
    <col min="54" max="54" width="12.875" style="3" customWidth="1"/>
    <col min="55" max="64" width="5" style="3" customWidth="1"/>
    <col min="65" max="16384" width="9" style="3"/>
  </cols>
  <sheetData>
    <row r="1" spans="1:63" ht="18.75">
      <c r="AL1" s="2" t="s">
        <v>0</v>
      </c>
    </row>
    <row r="2" spans="1:63" ht="18.75">
      <c r="AL2" s="2" t="str">
        <f>'[1]4'!CZ2</f>
        <v>к приказу Министерства жилищно-коммунального хозяйства</v>
      </c>
    </row>
    <row r="3" spans="1:63" ht="18.75">
      <c r="AL3" s="2" t="str">
        <f>'[1]4'!CZ3</f>
        <v>и гражданской защиты населения Пензенской области</v>
      </c>
    </row>
    <row r="4" spans="1:63" ht="18.75">
      <c r="AL4" s="2" t="str">
        <f>'[1]4'!CZ4</f>
        <v>от __________ 2025 года №______</v>
      </c>
    </row>
    <row r="5" spans="1:63" ht="18.75">
      <c r="A5" s="4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</row>
    <row r="6" spans="1:63" ht="18.75">
      <c r="A6" s="5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63" ht="18.75">
      <c r="A7" s="6" t="s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</row>
    <row r="8" spans="1:6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9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</row>
    <row r="9" spans="1:63" ht="19.5" customHeight="1">
      <c r="A9" s="11" t="s">
        <v>4</v>
      </c>
      <c r="B9" s="12" t="s">
        <v>5</v>
      </c>
      <c r="C9" s="12" t="s">
        <v>6</v>
      </c>
      <c r="D9" s="13" t="s">
        <v>7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</row>
    <row r="10" spans="1:63" ht="43.5" customHeight="1">
      <c r="A10" s="14"/>
      <c r="B10" s="12"/>
      <c r="C10" s="12"/>
      <c r="D10" s="13" t="s">
        <v>8</v>
      </c>
      <c r="E10" s="13"/>
      <c r="F10" s="13"/>
      <c r="G10" s="13"/>
      <c r="H10" s="13"/>
      <c r="I10" s="13"/>
      <c r="J10" s="13"/>
      <c r="K10" s="13" t="s">
        <v>9</v>
      </c>
      <c r="L10" s="13"/>
      <c r="M10" s="13"/>
      <c r="N10" s="13"/>
      <c r="O10" s="13"/>
      <c r="P10" s="13"/>
      <c r="Q10" s="13"/>
      <c r="R10" s="13" t="s">
        <v>10</v>
      </c>
      <c r="S10" s="13"/>
      <c r="T10" s="13"/>
      <c r="U10" s="13"/>
      <c r="V10" s="13"/>
      <c r="W10" s="13"/>
      <c r="X10" s="13"/>
      <c r="Y10" s="13" t="s">
        <v>11</v>
      </c>
      <c r="Z10" s="13"/>
      <c r="AA10" s="13"/>
      <c r="AB10" s="13"/>
      <c r="AC10" s="13"/>
      <c r="AD10" s="13"/>
      <c r="AE10" s="13"/>
      <c r="AF10" s="12" t="s">
        <v>12</v>
      </c>
      <c r="AG10" s="12"/>
      <c r="AH10" s="12"/>
      <c r="AI10" s="12"/>
      <c r="AJ10" s="12"/>
      <c r="AK10" s="12"/>
      <c r="AL10" s="12"/>
    </row>
    <row r="11" spans="1:63" ht="43.5" customHeight="1">
      <c r="A11" s="14"/>
      <c r="B11" s="12"/>
      <c r="C11" s="12"/>
      <c r="D11" s="15" t="s">
        <v>13</v>
      </c>
      <c r="E11" s="13" t="s">
        <v>14</v>
      </c>
      <c r="F11" s="13"/>
      <c r="G11" s="13"/>
      <c r="H11" s="13"/>
      <c r="I11" s="13"/>
      <c r="J11" s="13"/>
      <c r="K11" s="15" t="s">
        <v>13</v>
      </c>
      <c r="L11" s="12" t="s">
        <v>14</v>
      </c>
      <c r="M11" s="12"/>
      <c r="N11" s="12"/>
      <c r="O11" s="12"/>
      <c r="P11" s="12"/>
      <c r="Q11" s="12"/>
      <c r="R11" s="15" t="s">
        <v>13</v>
      </c>
      <c r="S11" s="12" t="s">
        <v>14</v>
      </c>
      <c r="T11" s="12"/>
      <c r="U11" s="12"/>
      <c r="V11" s="12"/>
      <c r="W11" s="12"/>
      <c r="X11" s="12"/>
      <c r="Y11" s="15" t="s">
        <v>13</v>
      </c>
      <c r="Z11" s="12" t="s">
        <v>14</v>
      </c>
      <c r="AA11" s="12"/>
      <c r="AB11" s="12"/>
      <c r="AC11" s="12"/>
      <c r="AD11" s="12"/>
      <c r="AE11" s="12"/>
      <c r="AF11" s="15" t="s">
        <v>13</v>
      </c>
      <c r="AG11" s="12" t="s">
        <v>14</v>
      </c>
      <c r="AH11" s="12"/>
      <c r="AI11" s="12"/>
      <c r="AJ11" s="12"/>
      <c r="AK11" s="12"/>
      <c r="AL11" s="12"/>
    </row>
    <row r="12" spans="1:63" ht="87.75" customHeight="1">
      <c r="A12" s="16"/>
      <c r="B12" s="12"/>
      <c r="C12" s="12"/>
      <c r="D12" s="17" t="s">
        <v>15</v>
      </c>
      <c r="E12" s="17" t="s">
        <v>15</v>
      </c>
      <c r="F12" s="18" t="s">
        <v>16</v>
      </c>
      <c r="G12" s="18" t="s">
        <v>17</v>
      </c>
      <c r="H12" s="18" t="s">
        <v>18</v>
      </c>
      <c r="I12" s="18" t="s">
        <v>19</v>
      </c>
      <c r="J12" s="18" t="s">
        <v>20</v>
      </c>
      <c r="K12" s="17" t="s">
        <v>15</v>
      </c>
      <c r="L12" s="17" t="s">
        <v>15</v>
      </c>
      <c r="M12" s="18" t="s">
        <v>16</v>
      </c>
      <c r="N12" s="18" t="s">
        <v>17</v>
      </c>
      <c r="O12" s="18" t="s">
        <v>18</v>
      </c>
      <c r="P12" s="18" t="s">
        <v>19</v>
      </c>
      <c r="Q12" s="18" t="s">
        <v>20</v>
      </c>
      <c r="R12" s="17" t="s">
        <v>15</v>
      </c>
      <c r="S12" s="17" t="s">
        <v>15</v>
      </c>
      <c r="T12" s="18" t="s">
        <v>16</v>
      </c>
      <c r="U12" s="18" t="s">
        <v>17</v>
      </c>
      <c r="V12" s="18" t="s">
        <v>18</v>
      </c>
      <c r="W12" s="18" t="s">
        <v>19</v>
      </c>
      <c r="X12" s="18" t="s">
        <v>20</v>
      </c>
      <c r="Y12" s="17" t="s">
        <v>15</v>
      </c>
      <c r="Z12" s="17" t="s">
        <v>15</v>
      </c>
      <c r="AA12" s="18" t="s">
        <v>16</v>
      </c>
      <c r="AB12" s="18" t="s">
        <v>17</v>
      </c>
      <c r="AC12" s="18" t="s">
        <v>18</v>
      </c>
      <c r="AD12" s="18" t="s">
        <v>19</v>
      </c>
      <c r="AE12" s="18" t="s">
        <v>20</v>
      </c>
      <c r="AF12" s="17" t="s">
        <v>15</v>
      </c>
      <c r="AG12" s="17" t="s">
        <v>15</v>
      </c>
      <c r="AH12" s="18" t="s">
        <v>16</v>
      </c>
      <c r="AI12" s="18" t="s">
        <v>17</v>
      </c>
      <c r="AJ12" s="18" t="s">
        <v>18</v>
      </c>
      <c r="AK12" s="18" t="s">
        <v>19</v>
      </c>
      <c r="AL12" s="18" t="s">
        <v>20</v>
      </c>
    </row>
    <row r="13" spans="1:63">
      <c r="A13" s="19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19">
        <v>10</v>
      </c>
      <c r="K13" s="19">
        <v>11</v>
      </c>
      <c r="L13" s="19">
        <v>12</v>
      </c>
      <c r="M13" s="19">
        <v>13</v>
      </c>
      <c r="N13" s="19">
        <v>14</v>
      </c>
      <c r="O13" s="19">
        <v>15</v>
      </c>
      <c r="P13" s="19">
        <v>16</v>
      </c>
      <c r="Q13" s="19">
        <v>17</v>
      </c>
      <c r="R13" s="19">
        <v>18</v>
      </c>
      <c r="S13" s="19">
        <v>19</v>
      </c>
      <c r="T13" s="19">
        <v>20</v>
      </c>
      <c r="U13" s="19">
        <v>21</v>
      </c>
      <c r="V13" s="19">
        <v>22</v>
      </c>
      <c r="W13" s="19">
        <v>23</v>
      </c>
      <c r="X13" s="19">
        <v>24</v>
      </c>
      <c r="Y13" s="19">
        <v>25</v>
      </c>
      <c r="Z13" s="19">
        <v>26</v>
      </c>
      <c r="AA13" s="19">
        <v>27</v>
      </c>
      <c r="AB13" s="19">
        <v>28</v>
      </c>
      <c r="AC13" s="19">
        <v>29</v>
      </c>
      <c r="AD13" s="19">
        <v>30</v>
      </c>
      <c r="AE13" s="19">
        <v>31</v>
      </c>
      <c r="AF13" s="19">
        <v>32</v>
      </c>
      <c r="AG13" s="19">
        <v>33</v>
      </c>
      <c r="AH13" s="19">
        <v>34</v>
      </c>
      <c r="AI13" s="19">
        <v>35</v>
      </c>
      <c r="AJ13" s="19">
        <v>36</v>
      </c>
      <c r="AK13" s="19">
        <v>37</v>
      </c>
      <c r="AL13" s="19">
        <v>38</v>
      </c>
    </row>
    <row r="14" spans="1:63" s="24" customFormat="1" ht="31.5">
      <c r="A14" s="20" t="s">
        <v>21</v>
      </c>
      <c r="B14" s="21" t="str">
        <f>'[1]1. 2027 г.'!B16</f>
        <v>ВСЕГО по инвестиционной программе, в том числе:</v>
      </c>
      <c r="C14" s="22" t="s">
        <v>22</v>
      </c>
      <c r="D14" s="23">
        <f>D15+D16+D17+D18+D19+D20</f>
        <v>0</v>
      </c>
      <c r="E14" s="23">
        <f t="shared" ref="E14:AK14" si="0">E15+E16+E17+E18+E19+E20</f>
        <v>3.0628827837199997</v>
      </c>
      <c r="F14" s="23">
        <f t="shared" si="0"/>
        <v>0</v>
      </c>
      <c r="G14" s="23">
        <f t="shared" si="0"/>
        <v>0</v>
      </c>
      <c r="H14" s="23">
        <f t="shared" si="0"/>
        <v>0</v>
      </c>
      <c r="I14" s="23">
        <f t="shared" si="0"/>
        <v>0</v>
      </c>
      <c r="J14" s="23">
        <f t="shared" si="0"/>
        <v>25</v>
      </c>
      <c r="K14" s="23">
        <f t="shared" si="0"/>
        <v>0</v>
      </c>
      <c r="L14" s="23">
        <f t="shared" si="0"/>
        <v>68.544638210000002</v>
      </c>
      <c r="M14" s="23">
        <f t="shared" si="0"/>
        <v>0</v>
      </c>
      <c r="N14" s="23">
        <f t="shared" si="0"/>
        <v>0</v>
      </c>
      <c r="O14" s="23">
        <f t="shared" si="0"/>
        <v>0</v>
      </c>
      <c r="P14" s="23">
        <f t="shared" si="0"/>
        <v>0</v>
      </c>
      <c r="Q14" s="23">
        <f t="shared" si="0"/>
        <v>7</v>
      </c>
      <c r="R14" s="23">
        <f t="shared" si="0"/>
        <v>0</v>
      </c>
      <c r="S14" s="23">
        <f t="shared" si="0"/>
        <v>36.491569659999996</v>
      </c>
      <c r="T14" s="23">
        <f t="shared" si="0"/>
        <v>0</v>
      </c>
      <c r="U14" s="23">
        <f t="shared" si="0"/>
        <v>0</v>
      </c>
      <c r="V14" s="23">
        <f t="shared" si="0"/>
        <v>4.6459999999999999</v>
      </c>
      <c r="W14" s="23">
        <f t="shared" si="0"/>
        <v>0</v>
      </c>
      <c r="X14" s="23">
        <f t="shared" si="0"/>
        <v>1</v>
      </c>
      <c r="Y14" s="23">
        <f t="shared" si="0"/>
        <v>0</v>
      </c>
      <c r="Z14" s="23">
        <f t="shared" si="0"/>
        <v>82.649094559999995</v>
      </c>
      <c r="AA14" s="23">
        <f t="shared" si="0"/>
        <v>0</v>
      </c>
      <c r="AB14" s="23">
        <f t="shared" si="0"/>
        <v>0</v>
      </c>
      <c r="AC14" s="23">
        <f t="shared" si="0"/>
        <v>5.1290000000000004</v>
      </c>
      <c r="AD14" s="23">
        <f t="shared" si="0"/>
        <v>0</v>
      </c>
      <c r="AE14" s="23">
        <f t="shared" si="0"/>
        <v>2</v>
      </c>
      <c r="AF14" s="23">
        <f t="shared" si="0"/>
        <v>0</v>
      </c>
      <c r="AG14" s="23">
        <f>AG15+AG16+AG17+AG18+AG19+AG20</f>
        <v>190.74818521371998</v>
      </c>
      <c r="AH14" s="23">
        <f t="shared" si="0"/>
        <v>0</v>
      </c>
      <c r="AI14" s="23">
        <f t="shared" si="0"/>
        <v>0</v>
      </c>
      <c r="AJ14" s="23">
        <f t="shared" si="0"/>
        <v>9.7749999999999986</v>
      </c>
      <c r="AK14" s="23">
        <f t="shared" si="0"/>
        <v>0</v>
      </c>
      <c r="AL14" s="23">
        <f>AL15+AL16+AL17+AL18+AL19+AL20</f>
        <v>35</v>
      </c>
    </row>
    <row r="15" spans="1:63" s="25" customFormat="1">
      <c r="A15" s="20" t="s">
        <v>23</v>
      </c>
      <c r="B15" s="21" t="s">
        <v>24</v>
      </c>
      <c r="C15" s="22" t="s">
        <v>22</v>
      </c>
      <c r="D15" s="23">
        <f>D23</f>
        <v>0</v>
      </c>
      <c r="E15" s="23">
        <f t="shared" ref="E15:J15" si="1">E23</f>
        <v>0</v>
      </c>
      <c r="F15" s="23">
        <f t="shared" si="1"/>
        <v>0</v>
      </c>
      <c r="G15" s="23">
        <f t="shared" si="1"/>
        <v>0</v>
      </c>
      <c r="H15" s="23">
        <f t="shared" si="1"/>
        <v>0</v>
      </c>
      <c r="I15" s="23">
        <f t="shared" si="1"/>
        <v>0</v>
      </c>
      <c r="J15" s="23">
        <f t="shared" si="1"/>
        <v>0</v>
      </c>
      <c r="K15" s="23">
        <f>K23</f>
        <v>0</v>
      </c>
      <c r="L15" s="23">
        <f t="shared" ref="L15:AL15" si="2">L23</f>
        <v>0</v>
      </c>
      <c r="M15" s="23">
        <f t="shared" si="2"/>
        <v>0</v>
      </c>
      <c r="N15" s="23">
        <f t="shared" si="2"/>
        <v>0</v>
      </c>
      <c r="O15" s="23">
        <f t="shared" si="2"/>
        <v>0</v>
      </c>
      <c r="P15" s="23">
        <f t="shared" si="2"/>
        <v>0</v>
      </c>
      <c r="Q15" s="23">
        <f t="shared" si="2"/>
        <v>0</v>
      </c>
      <c r="R15" s="23">
        <f t="shared" si="2"/>
        <v>0</v>
      </c>
      <c r="S15" s="23">
        <f t="shared" si="2"/>
        <v>0</v>
      </c>
      <c r="T15" s="23">
        <f t="shared" si="2"/>
        <v>0</v>
      </c>
      <c r="U15" s="23">
        <f t="shared" si="2"/>
        <v>0</v>
      </c>
      <c r="V15" s="23">
        <f t="shared" si="2"/>
        <v>0</v>
      </c>
      <c r="W15" s="23">
        <f t="shared" si="2"/>
        <v>0</v>
      </c>
      <c r="X15" s="23">
        <f t="shared" si="2"/>
        <v>0</v>
      </c>
      <c r="Y15" s="23">
        <f t="shared" si="2"/>
        <v>0</v>
      </c>
      <c r="Z15" s="23">
        <f t="shared" si="2"/>
        <v>0</v>
      </c>
      <c r="AA15" s="23">
        <f t="shared" si="2"/>
        <v>0</v>
      </c>
      <c r="AB15" s="23">
        <f t="shared" si="2"/>
        <v>0</v>
      </c>
      <c r="AC15" s="23">
        <f t="shared" si="2"/>
        <v>0</v>
      </c>
      <c r="AD15" s="23">
        <f t="shared" si="2"/>
        <v>0</v>
      </c>
      <c r="AE15" s="23">
        <f t="shared" si="2"/>
        <v>0</v>
      </c>
      <c r="AF15" s="23">
        <f t="shared" si="2"/>
        <v>0</v>
      </c>
      <c r="AG15" s="23">
        <f t="shared" si="2"/>
        <v>0</v>
      </c>
      <c r="AH15" s="23">
        <f t="shared" si="2"/>
        <v>0</v>
      </c>
      <c r="AI15" s="23">
        <f t="shared" si="2"/>
        <v>0</v>
      </c>
      <c r="AJ15" s="23">
        <f t="shared" si="2"/>
        <v>0</v>
      </c>
      <c r="AK15" s="23">
        <f t="shared" si="2"/>
        <v>0</v>
      </c>
      <c r="AL15" s="23">
        <f t="shared" si="2"/>
        <v>0</v>
      </c>
    </row>
    <row r="16" spans="1:63" s="25" customFormat="1" ht="31.5">
      <c r="A16" s="20" t="s">
        <v>25</v>
      </c>
      <c r="B16" s="21" t="s">
        <v>26</v>
      </c>
      <c r="C16" s="22" t="s">
        <v>22</v>
      </c>
      <c r="D16" s="23">
        <f>D99</f>
        <v>0</v>
      </c>
      <c r="E16" s="23">
        <f t="shared" ref="E16:J16" si="3">E99</f>
        <v>0</v>
      </c>
      <c r="F16" s="23">
        <f t="shared" si="3"/>
        <v>0</v>
      </c>
      <c r="G16" s="23">
        <f t="shared" si="3"/>
        <v>0</v>
      </c>
      <c r="H16" s="23">
        <f t="shared" si="3"/>
        <v>0</v>
      </c>
      <c r="I16" s="23">
        <f t="shared" si="3"/>
        <v>0</v>
      </c>
      <c r="J16" s="23">
        <f t="shared" si="3"/>
        <v>0</v>
      </c>
      <c r="K16" s="23">
        <f>K99</f>
        <v>0</v>
      </c>
      <c r="L16" s="23">
        <f t="shared" ref="L16:AL16" si="4">L99</f>
        <v>7.8490871900000005</v>
      </c>
      <c r="M16" s="23">
        <f t="shared" si="4"/>
        <v>0</v>
      </c>
      <c r="N16" s="23">
        <f t="shared" si="4"/>
        <v>0</v>
      </c>
      <c r="O16" s="23">
        <f t="shared" si="4"/>
        <v>0</v>
      </c>
      <c r="P16" s="23">
        <f t="shared" si="4"/>
        <v>0</v>
      </c>
      <c r="Q16" s="23">
        <f t="shared" si="4"/>
        <v>0</v>
      </c>
      <c r="R16" s="23">
        <f t="shared" si="4"/>
        <v>0</v>
      </c>
      <c r="S16" s="23">
        <f t="shared" si="4"/>
        <v>21.162824059999998</v>
      </c>
      <c r="T16" s="23">
        <f t="shared" si="4"/>
        <v>0</v>
      </c>
      <c r="U16" s="23">
        <f t="shared" si="4"/>
        <v>0</v>
      </c>
      <c r="V16" s="23">
        <f t="shared" si="4"/>
        <v>0</v>
      </c>
      <c r="W16" s="23">
        <f t="shared" si="4"/>
        <v>0</v>
      </c>
      <c r="X16" s="23">
        <f t="shared" si="4"/>
        <v>1</v>
      </c>
      <c r="Y16" s="23">
        <f t="shared" si="4"/>
        <v>0</v>
      </c>
      <c r="Z16" s="23">
        <f t="shared" si="4"/>
        <v>18.776408050000001</v>
      </c>
      <c r="AA16" s="23">
        <f t="shared" si="4"/>
        <v>0</v>
      </c>
      <c r="AB16" s="23">
        <f t="shared" si="4"/>
        <v>0</v>
      </c>
      <c r="AC16" s="23">
        <f t="shared" si="4"/>
        <v>0</v>
      </c>
      <c r="AD16" s="23">
        <f t="shared" si="4"/>
        <v>0</v>
      </c>
      <c r="AE16" s="23">
        <f t="shared" si="4"/>
        <v>2</v>
      </c>
      <c r="AF16" s="23">
        <f t="shared" si="4"/>
        <v>0</v>
      </c>
      <c r="AG16" s="23">
        <f t="shared" si="4"/>
        <v>47.788319299999998</v>
      </c>
      <c r="AH16" s="23">
        <f t="shared" si="4"/>
        <v>0</v>
      </c>
      <c r="AI16" s="23">
        <f t="shared" si="4"/>
        <v>0</v>
      </c>
      <c r="AJ16" s="23">
        <f t="shared" si="4"/>
        <v>0</v>
      </c>
      <c r="AK16" s="23">
        <f t="shared" si="4"/>
        <v>0</v>
      </c>
      <c r="AL16" s="23">
        <f t="shared" si="4"/>
        <v>3</v>
      </c>
    </row>
    <row r="17" spans="1:38" s="25" customFormat="1" ht="63">
      <c r="A17" s="20" t="s">
        <v>27</v>
      </c>
      <c r="B17" s="26" t="s">
        <v>28</v>
      </c>
      <c r="C17" s="22" t="s">
        <v>22</v>
      </c>
      <c r="D17" s="23">
        <f>D171</f>
        <v>0</v>
      </c>
      <c r="E17" s="23">
        <f t="shared" ref="E17:J17" si="5">E171</f>
        <v>0</v>
      </c>
      <c r="F17" s="23">
        <f t="shared" si="5"/>
        <v>0</v>
      </c>
      <c r="G17" s="23">
        <f t="shared" si="5"/>
        <v>0</v>
      </c>
      <c r="H17" s="23">
        <f t="shared" si="5"/>
        <v>0</v>
      </c>
      <c r="I17" s="23">
        <f t="shared" si="5"/>
        <v>0</v>
      </c>
      <c r="J17" s="23">
        <f t="shared" si="5"/>
        <v>0</v>
      </c>
      <c r="K17" s="23">
        <f>K171</f>
        <v>0</v>
      </c>
      <c r="L17" s="23">
        <f t="shared" ref="L17:AL17" si="6">L171</f>
        <v>0</v>
      </c>
      <c r="M17" s="23">
        <f t="shared" si="6"/>
        <v>0</v>
      </c>
      <c r="N17" s="23">
        <f t="shared" si="6"/>
        <v>0</v>
      </c>
      <c r="O17" s="23">
        <f t="shared" si="6"/>
        <v>0</v>
      </c>
      <c r="P17" s="23">
        <f t="shared" si="6"/>
        <v>0</v>
      </c>
      <c r="Q17" s="23">
        <f t="shared" si="6"/>
        <v>0</v>
      </c>
      <c r="R17" s="23">
        <f t="shared" si="6"/>
        <v>0</v>
      </c>
      <c r="S17" s="23">
        <f t="shared" si="6"/>
        <v>0</v>
      </c>
      <c r="T17" s="23">
        <f t="shared" si="6"/>
        <v>0</v>
      </c>
      <c r="U17" s="23">
        <f t="shared" si="6"/>
        <v>0</v>
      </c>
      <c r="V17" s="23">
        <f t="shared" si="6"/>
        <v>0</v>
      </c>
      <c r="W17" s="23">
        <f t="shared" si="6"/>
        <v>0</v>
      </c>
      <c r="X17" s="23">
        <f t="shared" si="6"/>
        <v>0</v>
      </c>
      <c r="Y17" s="23">
        <f t="shared" si="6"/>
        <v>0</v>
      </c>
      <c r="Z17" s="23">
        <f t="shared" si="6"/>
        <v>0</v>
      </c>
      <c r="AA17" s="23">
        <f t="shared" si="6"/>
        <v>0</v>
      </c>
      <c r="AB17" s="23">
        <f t="shared" si="6"/>
        <v>0</v>
      </c>
      <c r="AC17" s="23">
        <f t="shared" si="6"/>
        <v>0</v>
      </c>
      <c r="AD17" s="23">
        <f t="shared" si="6"/>
        <v>0</v>
      </c>
      <c r="AE17" s="23">
        <f t="shared" si="6"/>
        <v>0</v>
      </c>
      <c r="AF17" s="23">
        <f t="shared" si="6"/>
        <v>0</v>
      </c>
      <c r="AG17" s="23">
        <f t="shared" si="6"/>
        <v>0</v>
      </c>
      <c r="AH17" s="23">
        <f t="shared" si="6"/>
        <v>0</v>
      </c>
      <c r="AI17" s="23">
        <f t="shared" si="6"/>
        <v>0</v>
      </c>
      <c r="AJ17" s="23">
        <f t="shared" si="6"/>
        <v>0</v>
      </c>
      <c r="AK17" s="23">
        <f t="shared" si="6"/>
        <v>0</v>
      </c>
      <c r="AL17" s="23">
        <f t="shared" si="6"/>
        <v>0</v>
      </c>
    </row>
    <row r="18" spans="1:38" s="25" customFormat="1" ht="31.5">
      <c r="A18" s="20" t="s">
        <v>29</v>
      </c>
      <c r="B18" s="21" t="s">
        <v>30</v>
      </c>
      <c r="C18" s="22" t="s">
        <v>22</v>
      </c>
      <c r="D18" s="23">
        <f>D178</f>
        <v>0</v>
      </c>
      <c r="E18" s="23">
        <f t="shared" ref="E18:J18" si="7">E178</f>
        <v>0</v>
      </c>
      <c r="F18" s="23">
        <f t="shared" si="7"/>
        <v>0</v>
      </c>
      <c r="G18" s="23">
        <f t="shared" si="7"/>
        <v>0</v>
      </c>
      <c r="H18" s="23">
        <f t="shared" si="7"/>
        <v>0</v>
      </c>
      <c r="I18" s="23">
        <f t="shared" si="7"/>
        <v>0</v>
      </c>
      <c r="J18" s="23">
        <f t="shared" si="7"/>
        <v>0</v>
      </c>
      <c r="K18" s="23">
        <f>K178</f>
        <v>0</v>
      </c>
      <c r="L18" s="23">
        <f t="shared" ref="L18:AL18" si="8">L178</f>
        <v>0</v>
      </c>
      <c r="M18" s="23">
        <f t="shared" si="8"/>
        <v>0</v>
      </c>
      <c r="N18" s="23">
        <f t="shared" si="8"/>
        <v>0</v>
      </c>
      <c r="O18" s="23">
        <f t="shared" si="8"/>
        <v>0</v>
      </c>
      <c r="P18" s="23">
        <f t="shared" si="8"/>
        <v>0</v>
      </c>
      <c r="Q18" s="23">
        <f t="shared" si="8"/>
        <v>0</v>
      </c>
      <c r="R18" s="23">
        <f t="shared" si="8"/>
        <v>0</v>
      </c>
      <c r="S18" s="23">
        <f t="shared" si="8"/>
        <v>10.971217809999999</v>
      </c>
      <c r="T18" s="23">
        <f t="shared" si="8"/>
        <v>0</v>
      </c>
      <c r="U18" s="23">
        <f t="shared" si="8"/>
        <v>0</v>
      </c>
      <c r="V18" s="23">
        <f t="shared" si="8"/>
        <v>4.6459999999999999</v>
      </c>
      <c r="W18" s="23">
        <f t="shared" si="8"/>
        <v>0</v>
      </c>
      <c r="X18" s="23">
        <f t="shared" si="8"/>
        <v>0</v>
      </c>
      <c r="Y18" s="23">
        <f t="shared" si="8"/>
        <v>0</v>
      </c>
      <c r="Z18" s="23">
        <f t="shared" si="8"/>
        <v>62.859463940000005</v>
      </c>
      <c r="AA18" s="23">
        <f t="shared" si="8"/>
        <v>0</v>
      </c>
      <c r="AB18" s="23">
        <f t="shared" si="8"/>
        <v>0</v>
      </c>
      <c r="AC18" s="23">
        <f t="shared" si="8"/>
        <v>5.1290000000000004</v>
      </c>
      <c r="AD18" s="23">
        <f t="shared" si="8"/>
        <v>0</v>
      </c>
      <c r="AE18" s="23">
        <f t="shared" si="8"/>
        <v>0</v>
      </c>
      <c r="AF18" s="23">
        <f t="shared" si="8"/>
        <v>0</v>
      </c>
      <c r="AG18" s="23">
        <f t="shared" si="8"/>
        <v>73.830681749999997</v>
      </c>
      <c r="AH18" s="23">
        <f t="shared" si="8"/>
        <v>0</v>
      </c>
      <c r="AI18" s="23">
        <f t="shared" si="8"/>
        <v>0</v>
      </c>
      <c r="AJ18" s="23">
        <f t="shared" si="8"/>
        <v>9.7749999999999986</v>
      </c>
      <c r="AK18" s="23">
        <f t="shared" si="8"/>
        <v>0</v>
      </c>
      <c r="AL18" s="23">
        <f t="shared" si="8"/>
        <v>0</v>
      </c>
    </row>
    <row r="19" spans="1:38" s="25" customFormat="1" ht="47.25">
      <c r="A19" s="20" t="s">
        <v>31</v>
      </c>
      <c r="B19" s="21" t="s">
        <v>32</v>
      </c>
      <c r="C19" s="22" t="s">
        <v>22</v>
      </c>
      <c r="D19" s="23">
        <f>D188</f>
        <v>0</v>
      </c>
      <c r="E19" s="23">
        <f t="shared" ref="E19:J19" si="9">E188</f>
        <v>0</v>
      </c>
      <c r="F19" s="23">
        <f t="shared" si="9"/>
        <v>0</v>
      </c>
      <c r="G19" s="23">
        <f t="shared" si="9"/>
        <v>0</v>
      </c>
      <c r="H19" s="23">
        <f t="shared" si="9"/>
        <v>0</v>
      </c>
      <c r="I19" s="23">
        <f t="shared" si="9"/>
        <v>0</v>
      </c>
      <c r="J19" s="23">
        <f t="shared" si="9"/>
        <v>0</v>
      </c>
      <c r="K19" s="23">
        <f>K188</f>
        <v>0</v>
      </c>
      <c r="L19" s="23">
        <f t="shared" ref="L19:AL19" si="10">L188</f>
        <v>0</v>
      </c>
      <c r="M19" s="23">
        <f t="shared" si="10"/>
        <v>0</v>
      </c>
      <c r="N19" s="23">
        <f t="shared" si="10"/>
        <v>0</v>
      </c>
      <c r="O19" s="23">
        <f t="shared" si="10"/>
        <v>0</v>
      </c>
      <c r="P19" s="23">
        <f t="shared" si="10"/>
        <v>0</v>
      </c>
      <c r="Q19" s="23">
        <f t="shared" si="10"/>
        <v>0</v>
      </c>
      <c r="R19" s="23">
        <f t="shared" si="10"/>
        <v>0</v>
      </c>
      <c r="S19" s="23">
        <f t="shared" si="10"/>
        <v>0</v>
      </c>
      <c r="T19" s="23">
        <f t="shared" si="10"/>
        <v>0</v>
      </c>
      <c r="U19" s="23">
        <f t="shared" si="10"/>
        <v>0</v>
      </c>
      <c r="V19" s="23">
        <f t="shared" si="10"/>
        <v>0</v>
      </c>
      <c r="W19" s="23">
        <f t="shared" si="10"/>
        <v>0</v>
      </c>
      <c r="X19" s="23">
        <f t="shared" si="10"/>
        <v>0</v>
      </c>
      <c r="Y19" s="23">
        <f t="shared" si="10"/>
        <v>0</v>
      </c>
      <c r="Z19" s="23">
        <f t="shared" si="10"/>
        <v>0</v>
      </c>
      <c r="AA19" s="23">
        <f t="shared" si="10"/>
        <v>0</v>
      </c>
      <c r="AB19" s="23">
        <f t="shared" si="10"/>
        <v>0</v>
      </c>
      <c r="AC19" s="23">
        <f t="shared" si="10"/>
        <v>0</v>
      </c>
      <c r="AD19" s="23">
        <f t="shared" si="10"/>
        <v>0</v>
      </c>
      <c r="AE19" s="23">
        <f t="shared" si="10"/>
        <v>0</v>
      </c>
      <c r="AF19" s="23">
        <f t="shared" si="10"/>
        <v>0</v>
      </c>
      <c r="AG19" s="23">
        <f t="shared" si="10"/>
        <v>0</v>
      </c>
      <c r="AH19" s="23">
        <f t="shared" si="10"/>
        <v>0</v>
      </c>
      <c r="AI19" s="23">
        <f t="shared" si="10"/>
        <v>0</v>
      </c>
      <c r="AJ19" s="23">
        <f t="shared" si="10"/>
        <v>0</v>
      </c>
      <c r="AK19" s="23">
        <f t="shared" si="10"/>
        <v>0</v>
      </c>
      <c r="AL19" s="23">
        <f t="shared" si="10"/>
        <v>0</v>
      </c>
    </row>
    <row r="20" spans="1:38" s="25" customFormat="1">
      <c r="A20" s="20" t="s">
        <v>33</v>
      </c>
      <c r="B20" s="26" t="s">
        <v>34</v>
      </c>
      <c r="C20" s="22" t="s">
        <v>22</v>
      </c>
      <c r="D20" s="23">
        <f>D192</f>
        <v>0</v>
      </c>
      <c r="E20" s="23">
        <f t="shared" ref="E20:J20" si="11">E192</f>
        <v>3.0628827837199997</v>
      </c>
      <c r="F20" s="23">
        <f t="shared" si="11"/>
        <v>0</v>
      </c>
      <c r="G20" s="23">
        <f t="shared" si="11"/>
        <v>0</v>
      </c>
      <c r="H20" s="23">
        <f t="shared" si="11"/>
        <v>0</v>
      </c>
      <c r="I20" s="23">
        <f t="shared" si="11"/>
        <v>0</v>
      </c>
      <c r="J20" s="23">
        <f t="shared" si="11"/>
        <v>25</v>
      </c>
      <c r="K20" s="23">
        <f>K192</f>
        <v>0</v>
      </c>
      <c r="L20" s="23">
        <f t="shared" ref="L20:AL20" si="12">L192</f>
        <v>60.695551020000003</v>
      </c>
      <c r="M20" s="23">
        <f t="shared" si="12"/>
        <v>0</v>
      </c>
      <c r="N20" s="23">
        <f t="shared" si="12"/>
        <v>0</v>
      </c>
      <c r="O20" s="23">
        <f t="shared" si="12"/>
        <v>0</v>
      </c>
      <c r="P20" s="23">
        <f t="shared" si="12"/>
        <v>0</v>
      </c>
      <c r="Q20" s="23">
        <f t="shared" si="12"/>
        <v>7</v>
      </c>
      <c r="R20" s="23">
        <f t="shared" si="12"/>
        <v>0</v>
      </c>
      <c r="S20" s="23">
        <f t="shared" si="12"/>
        <v>4.3575277899999998</v>
      </c>
      <c r="T20" s="23">
        <f t="shared" si="12"/>
        <v>0</v>
      </c>
      <c r="U20" s="23">
        <f t="shared" si="12"/>
        <v>0</v>
      </c>
      <c r="V20" s="23">
        <f t="shared" si="12"/>
        <v>0</v>
      </c>
      <c r="W20" s="23">
        <f t="shared" si="12"/>
        <v>0</v>
      </c>
      <c r="X20" s="23">
        <f t="shared" si="12"/>
        <v>0</v>
      </c>
      <c r="Y20" s="23">
        <f t="shared" si="12"/>
        <v>0</v>
      </c>
      <c r="Z20" s="23">
        <f t="shared" si="12"/>
        <v>1.0132225699999999</v>
      </c>
      <c r="AA20" s="23">
        <f t="shared" si="12"/>
        <v>0</v>
      </c>
      <c r="AB20" s="23">
        <f t="shared" si="12"/>
        <v>0</v>
      </c>
      <c r="AC20" s="23">
        <f t="shared" si="12"/>
        <v>0</v>
      </c>
      <c r="AD20" s="23">
        <f t="shared" si="12"/>
        <v>0</v>
      </c>
      <c r="AE20" s="23">
        <f t="shared" si="12"/>
        <v>0</v>
      </c>
      <c r="AF20" s="23">
        <f t="shared" si="12"/>
        <v>0</v>
      </c>
      <c r="AG20" s="23">
        <f t="shared" si="12"/>
        <v>69.129184163719998</v>
      </c>
      <c r="AH20" s="23">
        <f t="shared" si="12"/>
        <v>0</v>
      </c>
      <c r="AI20" s="23">
        <f t="shared" si="12"/>
        <v>0</v>
      </c>
      <c r="AJ20" s="23">
        <f t="shared" si="12"/>
        <v>0</v>
      </c>
      <c r="AK20" s="23">
        <f t="shared" si="12"/>
        <v>0</v>
      </c>
      <c r="AL20" s="23">
        <f t="shared" si="12"/>
        <v>32</v>
      </c>
    </row>
    <row r="21" spans="1:38" s="30" customFormat="1" hidden="1">
      <c r="A21" s="27"/>
      <c r="B21" s="28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</row>
    <row r="22" spans="1:38" s="30" customFormat="1">
      <c r="A22" s="20" t="s">
        <v>35</v>
      </c>
      <c r="B22" s="21" t="s">
        <v>36</v>
      </c>
      <c r="C22" s="20" t="s">
        <v>22</v>
      </c>
      <c r="D22" s="31">
        <f t="shared" ref="D22:AL22" si="13">D23+D99+D171+D178+D188+D192</f>
        <v>0</v>
      </c>
      <c r="E22" s="31">
        <f t="shared" si="13"/>
        <v>3.0628827837199997</v>
      </c>
      <c r="F22" s="31">
        <f t="shared" si="13"/>
        <v>0</v>
      </c>
      <c r="G22" s="31">
        <f t="shared" si="13"/>
        <v>0</v>
      </c>
      <c r="H22" s="31">
        <f t="shared" si="13"/>
        <v>0</v>
      </c>
      <c r="I22" s="31">
        <f t="shared" si="13"/>
        <v>0</v>
      </c>
      <c r="J22" s="31">
        <f t="shared" si="13"/>
        <v>25</v>
      </c>
      <c r="K22" s="31">
        <f t="shared" si="13"/>
        <v>0</v>
      </c>
      <c r="L22" s="31">
        <f t="shared" si="13"/>
        <v>68.544638210000002</v>
      </c>
      <c r="M22" s="31">
        <f t="shared" si="13"/>
        <v>0</v>
      </c>
      <c r="N22" s="31">
        <f t="shared" si="13"/>
        <v>0</v>
      </c>
      <c r="O22" s="31">
        <f t="shared" si="13"/>
        <v>0</v>
      </c>
      <c r="P22" s="31">
        <f t="shared" si="13"/>
        <v>0</v>
      </c>
      <c r="Q22" s="31">
        <f t="shared" si="13"/>
        <v>7</v>
      </c>
      <c r="R22" s="31">
        <f t="shared" si="13"/>
        <v>0</v>
      </c>
      <c r="S22" s="31">
        <f t="shared" si="13"/>
        <v>36.491569659999996</v>
      </c>
      <c r="T22" s="31">
        <f t="shared" si="13"/>
        <v>0</v>
      </c>
      <c r="U22" s="31">
        <f t="shared" si="13"/>
        <v>0</v>
      </c>
      <c r="V22" s="31">
        <f t="shared" si="13"/>
        <v>4.6459999999999999</v>
      </c>
      <c r="W22" s="31">
        <f t="shared" si="13"/>
        <v>0</v>
      </c>
      <c r="X22" s="31">
        <f t="shared" si="13"/>
        <v>1</v>
      </c>
      <c r="Y22" s="31">
        <f t="shared" si="13"/>
        <v>0</v>
      </c>
      <c r="Z22" s="31">
        <f t="shared" si="13"/>
        <v>82.649094559999995</v>
      </c>
      <c r="AA22" s="31">
        <f t="shared" si="13"/>
        <v>0</v>
      </c>
      <c r="AB22" s="31">
        <f t="shared" si="13"/>
        <v>0</v>
      </c>
      <c r="AC22" s="31">
        <f t="shared" si="13"/>
        <v>5.1290000000000004</v>
      </c>
      <c r="AD22" s="31">
        <f t="shared" si="13"/>
        <v>0</v>
      </c>
      <c r="AE22" s="31">
        <f t="shared" si="13"/>
        <v>2</v>
      </c>
      <c r="AF22" s="31">
        <f t="shared" si="13"/>
        <v>0</v>
      </c>
      <c r="AG22" s="31">
        <f t="shared" si="13"/>
        <v>190.74818521371998</v>
      </c>
      <c r="AH22" s="31">
        <f t="shared" si="13"/>
        <v>0</v>
      </c>
      <c r="AI22" s="31">
        <f t="shared" si="13"/>
        <v>0</v>
      </c>
      <c r="AJ22" s="31">
        <f t="shared" si="13"/>
        <v>9.7749999999999986</v>
      </c>
      <c r="AK22" s="31">
        <f t="shared" si="13"/>
        <v>0</v>
      </c>
      <c r="AL22" s="31">
        <f t="shared" si="13"/>
        <v>35</v>
      </c>
    </row>
    <row r="23" spans="1:38" s="25" customFormat="1" ht="31.5">
      <c r="A23" s="20" t="s">
        <v>37</v>
      </c>
      <c r="B23" s="21" t="s">
        <v>38</v>
      </c>
      <c r="C23" s="20" t="s">
        <v>22</v>
      </c>
      <c r="D23" s="31">
        <f t="shared" ref="D23:AL23" si="14">D24+D49+D58+D85</f>
        <v>0</v>
      </c>
      <c r="E23" s="31">
        <f t="shared" si="14"/>
        <v>0</v>
      </c>
      <c r="F23" s="31">
        <f t="shared" si="14"/>
        <v>0</v>
      </c>
      <c r="G23" s="31">
        <f t="shared" si="14"/>
        <v>0</v>
      </c>
      <c r="H23" s="31">
        <f t="shared" si="14"/>
        <v>0</v>
      </c>
      <c r="I23" s="31">
        <f t="shared" si="14"/>
        <v>0</v>
      </c>
      <c r="J23" s="31">
        <f t="shared" si="14"/>
        <v>0</v>
      </c>
      <c r="K23" s="31">
        <f t="shared" si="14"/>
        <v>0</v>
      </c>
      <c r="L23" s="31">
        <f t="shared" si="14"/>
        <v>0</v>
      </c>
      <c r="M23" s="31">
        <f t="shared" si="14"/>
        <v>0</v>
      </c>
      <c r="N23" s="31">
        <f t="shared" si="14"/>
        <v>0</v>
      </c>
      <c r="O23" s="31">
        <f t="shared" si="14"/>
        <v>0</v>
      </c>
      <c r="P23" s="31">
        <f t="shared" si="14"/>
        <v>0</v>
      </c>
      <c r="Q23" s="31">
        <f t="shared" si="14"/>
        <v>0</v>
      </c>
      <c r="R23" s="31">
        <f t="shared" si="14"/>
        <v>0</v>
      </c>
      <c r="S23" s="31">
        <f>S24+S49+S58+S85</f>
        <v>0</v>
      </c>
      <c r="T23" s="31">
        <f t="shared" si="14"/>
        <v>0</v>
      </c>
      <c r="U23" s="31">
        <f t="shared" si="14"/>
        <v>0</v>
      </c>
      <c r="V23" s="31">
        <f t="shared" si="14"/>
        <v>0</v>
      </c>
      <c r="W23" s="31">
        <f t="shared" si="14"/>
        <v>0</v>
      </c>
      <c r="X23" s="31">
        <f t="shared" si="14"/>
        <v>0</v>
      </c>
      <c r="Y23" s="31">
        <f t="shared" si="14"/>
        <v>0</v>
      </c>
      <c r="Z23" s="31">
        <f t="shared" si="14"/>
        <v>0</v>
      </c>
      <c r="AA23" s="31">
        <f t="shared" si="14"/>
        <v>0</v>
      </c>
      <c r="AB23" s="31">
        <f t="shared" si="14"/>
        <v>0</v>
      </c>
      <c r="AC23" s="31">
        <f t="shared" si="14"/>
        <v>0</v>
      </c>
      <c r="AD23" s="31">
        <f t="shared" si="14"/>
        <v>0</v>
      </c>
      <c r="AE23" s="31">
        <f t="shared" si="14"/>
        <v>0</v>
      </c>
      <c r="AF23" s="31">
        <f t="shared" si="14"/>
        <v>0</v>
      </c>
      <c r="AG23" s="31">
        <f t="shared" si="14"/>
        <v>0</v>
      </c>
      <c r="AH23" s="31">
        <f t="shared" si="14"/>
        <v>0</v>
      </c>
      <c r="AI23" s="31">
        <f t="shared" si="14"/>
        <v>0</v>
      </c>
      <c r="AJ23" s="31">
        <f t="shared" si="14"/>
        <v>0</v>
      </c>
      <c r="AK23" s="31">
        <f t="shared" si="14"/>
        <v>0</v>
      </c>
      <c r="AL23" s="31">
        <f t="shared" si="14"/>
        <v>0</v>
      </c>
    </row>
    <row r="24" spans="1:38" s="25" customFormat="1" ht="47.25" customHeight="1">
      <c r="A24" s="20" t="s">
        <v>39</v>
      </c>
      <c r="B24" s="21" t="s">
        <v>40</v>
      </c>
      <c r="C24" s="20" t="s">
        <v>22</v>
      </c>
      <c r="D24" s="31">
        <f t="shared" ref="D24:AL24" si="15">D25+D36+D40</f>
        <v>0</v>
      </c>
      <c r="E24" s="31">
        <f t="shared" si="15"/>
        <v>0</v>
      </c>
      <c r="F24" s="31">
        <f t="shared" si="15"/>
        <v>0</v>
      </c>
      <c r="G24" s="31">
        <f t="shared" si="15"/>
        <v>0</v>
      </c>
      <c r="H24" s="31">
        <f t="shared" si="15"/>
        <v>0</v>
      </c>
      <c r="I24" s="31">
        <f t="shared" si="15"/>
        <v>0</v>
      </c>
      <c r="J24" s="31">
        <f t="shared" si="15"/>
        <v>0</v>
      </c>
      <c r="K24" s="31">
        <f t="shared" si="15"/>
        <v>0</v>
      </c>
      <c r="L24" s="31">
        <f t="shared" si="15"/>
        <v>0</v>
      </c>
      <c r="M24" s="31">
        <f t="shared" si="15"/>
        <v>0</v>
      </c>
      <c r="N24" s="31">
        <f t="shared" si="15"/>
        <v>0</v>
      </c>
      <c r="O24" s="31">
        <f t="shared" si="15"/>
        <v>0</v>
      </c>
      <c r="P24" s="31">
        <f t="shared" si="15"/>
        <v>0</v>
      </c>
      <c r="Q24" s="31">
        <f t="shared" si="15"/>
        <v>0</v>
      </c>
      <c r="R24" s="31">
        <f t="shared" si="15"/>
        <v>0</v>
      </c>
      <c r="S24" s="31">
        <f>S25+S36+S40</f>
        <v>0</v>
      </c>
      <c r="T24" s="31">
        <f t="shared" si="15"/>
        <v>0</v>
      </c>
      <c r="U24" s="31">
        <f t="shared" si="15"/>
        <v>0</v>
      </c>
      <c r="V24" s="31">
        <f t="shared" si="15"/>
        <v>0</v>
      </c>
      <c r="W24" s="31">
        <f t="shared" si="15"/>
        <v>0</v>
      </c>
      <c r="X24" s="31">
        <f t="shared" si="15"/>
        <v>0</v>
      </c>
      <c r="Y24" s="31">
        <f t="shared" si="15"/>
        <v>0</v>
      </c>
      <c r="Z24" s="31">
        <f t="shared" si="15"/>
        <v>0</v>
      </c>
      <c r="AA24" s="31">
        <f t="shared" si="15"/>
        <v>0</v>
      </c>
      <c r="AB24" s="31">
        <f t="shared" si="15"/>
        <v>0</v>
      </c>
      <c r="AC24" s="31">
        <f t="shared" si="15"/>
        <v>0</v>
      </c>
      <c r="AD24" s="31">
        <f t="shared" si="15"/>
        <v>0</v>
      </c>
      <c r="AE24" s="31">
        <f t="shared" si="15"/>
        <v>0</v>
      </c>
      <c r="AF24" s="31">
        <f t="shared" si="15"/>
        <v>0</v>
      </c>
      <c r="AG24" s="31">
        <f t="shared" si="15"/>
        <v>0</v>
      </c>
      <c r="AH24" s="31">
        <f t="shared" si="15"/>
        <v>0</v>
      </c>
      <c r="AI24" s="31">
        <f t="shared" si="15"/>
        <v>0</v>
      </c>
      <c r="AJ24" s="31">
        <f t="shared" si="15"/>
        <v>0</v>
      </c>
      <c r="AK24" s="31">
        <f t="shared" si="15"/>
        <v>0</v>
      </c>
      <c r="AL24" s="31">
        <f t="shared" si="15"/>
        <v>0</v>
      </c>
    </row>
    <row r="25" spans="1:38" s="25" customFormat="1" ht="63" customHeight="1">
      <c r="A25" s="20" t="s">
        <v>41</v>
      </c>
      <c r="B25" s="21" t="s">
        <v>42</v>
      </c>
      <c r="C25" s="20" t="s">
        <v>22</v>
      </c>
      <c r="D25" s="31">
        <f t="shared" ref="D25:AL25" si="16">SUM(D26:D35)</f>
        <v>0</v>
      </c>
      <c r="E25" s="31">
        <f t="shared" si="16"/>
        <v>0</v>
      </c>
      <c r="F25" s="31">
        <f t="shared" si="16"/>
        <v>0</v>
      </c>
      <c r="G25" s="31">
        <f t="shared" si="16"/>
        <v>0</v>
      </c>
      <c r="H25" s="31">
        <f t="shared" si="16"/>
        <v>0</v>
      </c>
      <c r="I25" s="31">
        <f t="shared" si="16"/>
        <v>0</v>
      </c>
      <c r="J25" s="31">
        <f t="shared" si="16"/>
        <v>0</v>
      </c>
      <c r="K25" s="31">
        <f t="shared" si="16"/>
        <v>0</v>
      </c>
      <c r="L25" s="31">
        <f t="shared" si="16"/>
        <v>0</v>
      </c>
      <c r="M25" s="31">
        <f t="shared" si="16"/>
        <v>0</v>
      </c>
      <c r="N25" s="31">
        <f t="shared" si="16"/>
        <v>0</v>
      </c>
      <c r="O25" s="31">
        <f t="shared" si="16"/>
        <v>0</v>
      </c>
      <c r="P25" s="31">
        <f t="shared" si="16"/>
        <v>0</v>
      </c>
      <c r="Q25" s="31">
        <f t="shared" si="16"/>
        <v>0</v>
      </c>
      <c r="R25" s="31">
        <f t="shared" si="16"/>
        <v>0</v>
      </c>
      <c r="S25" s="31">
        <f t="shared" si="16"/>
        <v>0</v>
      </c>
      <c r="T25" s="31">
        <f t="shared" si="16"/>
        <v>0</v>
      </c>
      <c r="U25" s="31">
        <f t="shared" si="16"/>
        <v>0</v>
      </c>
      <c r="V25" s="31">
        <f t="shared" si="16"/>
        <v>0</v>
      </c>
      <c r="W25" s="31">
        <f t="shared" si="16"/>
        <v>0</v>
      </c>
      <c r="X25" s="31">
        <f t="shared" si="16"/>
        <v>0</v>
      </c>
      <c r="Y25" s="31">
        <f t="shared" si="16"/>
        <v>0</v>
      </c>
      <c r="Z25" s="31">
        <f t="shared" si="16"/>
        <v>0</v>
      </c>
      <c r="AA25" s="31">
        <f t="shared" si="16"/>
        <v>0</v>
      </c>
      <c r="AB25" s="31">
        <f t="shared" si="16"/>
        <v>0</v>
      </c>
      <c r="AC25" s="31">
        <f t="shared" si="16"/>
        <v>0</v>
      </c>
      <c r="AD25" s="31">
        <f t="shared" si="16"/>
        <v>0</v>
      </c>
      <c r="AE25" s="31">
        <f t="shared" si="16"/>
        <v>0</v>
      </c>
      <c r="AF25" s="31">
        <f t="shared" si="16"/>
        <v>0</v>
      </c>
      <c r="AG25" s="31">
        <f t="shared" si="16"/>
        <v>0</v>
      </c>
      <c r="AH25" s="31">
        <f t="shared" si="16"/>
        <v>0</v>
      </c>
      <c r="AI25" s="31">
        <f t="shared" si="16"/>
        <v>0</v>
      </c>
      <c r="AJ25" s="31">
        <f t="shared" si="16"/>
        <v>0</v>
      </c>
      <c r="AK25" s="31">
        <f t="shared" si="16"/>
        <v>0</v>
      </c>
      <c r="AL25" s="31">
        <f t="shared" si="16"/>
        <v>0</v>
      </c>
    </row>
    <row r="26" spans="1:38" s="25" customFormat="1" ht="63">
      <c r="A26" s="20" t="s">
        <v>43</v>
      </c>
      <c r="B26" s="32" t="str">
        <f>'[1]1. 2027 г.'!B28</f>
        <v>Строительство электрических сетей необходимых для электроснабжения льготной категории заявителей мощностью до 15 кВт</v>
      </c>
      <c r="C26" s="20" t="s">
        <v>22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f>'[1]4'!BK28</f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f t="shared" ref="AF26:AL26" si="17">D26+K26+R26+Y26</f>
        <v>0</v>
      </c>
      <c r="AG26" s="31">
        <f t="shared" si="17"/>
        <v>0</v>
      </c>
      <c r="AH26" s="31">
        <f t="shared" si="17"/>
        <v>0</v>
      </c>
      <c r="AI26" s="31">
        <f t="shared" si="17"/>
        <v>0</v>
      </c>
      <c r="AJ26" s="31">
        <f t="shared" si="17"/>
        <v>0</v>
      </c>
      <c r="AK26" s="31">
        <f t="shared" si="17"/>
        <v>0</v>
      </c>
      <c r="AL26" s="31">
        <f t="shared" si="17"/>
        <v>0</v>
      </c>
    </row>
    <row r="27" spans="1:38" s="25" customFormat="1" ht="15.75" hidden="1" customHeight="1">
      <c r="A27" s="20"/>
      <c r="B27" s="32"/>
      <c r="C27" s="20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</row>
    <row r="28" spans="1:38" s="25" customFormat="1" ht="15.75" hidden="1" customHeight="1">
      <c r="A28" s="20" t="s">
        <v>44</v>
      </c>
      <c r="B28" s="32"/>
      <c r="C28" s="20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</row>
    <row r="29" spans="1:38" s="25" customFormat="1" ht="15.75" hidden="1" customHeight="1">
      <c r="A29" s="20" t="s">
        <v>45</v>
      </c>
      <c r="B29" s="32"/>
      <c r="C29" s="20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</row>
    <row r="30" spans="1:38" s="25" customFormat="1" ht="15.75" hidden="1" customHeight="1">
      <c r="A30" s="20" t="s">
        <v>46</v>
      </c>
      <c r="B30" s="32"/>
      <c r="C30" s="20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</row>
    <row r="31" spans="1:38" s="25" customFormat="1" ht="15.75" hidden="1" customHeight="1">
      <c r="A31" s="20" t="s">
        <v>47</v>
      </c>
      <c r="B31" s="32"/>
      <c r="C31" s="20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</row>
    <row r="32" spans="1:38" s="25" customFormat="1" ht="15.75" hidden="1" customHeight="1">
      <c r="A32" s="20" t="s">
        <v>48</v>
      </c>
      <c r="B32" s="32"/>
      <c r="C32" s="20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</row>
    <row r="33" spans="1:38" s="25" customFormat="1" ht="15.75" hidden="1" customHeight="1">
      <c r="A33" s="20" t="s">
        <v>49</v>
      </c>
      <c r="B33" s="32"/>
      <c r="C33" s="2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</row>
    <row r="34" spans="1:38" s="25" customFormat="1" ht="15.75" hidden="1" customHeight="1">
      <c r="A34" s="20" t="s">
        <v>50</v>
      </c>
      <c r="B34" s="32"/>
      <c r="C34" s="20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</row>
    <row r="35" spans="1:38" s="25" customFormat="1" ht="15.75" hidden="1" customHeight="1">
      <c r="A35" s="20" t="s">
        <v>51</v>
      </c>
      <c r="B35" s="32"/>
      <c r="C35" s="20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</row>
    <row r="36" spans="1:38" s="25" customFormat="1" ht="63" customHeight="1">
      <c r="A36" s="20" t="s">
        <v>52</v>
      </c>
      <c r="B36" s="21" t="s">
        <v>53</v>
      </c>
      <c r="C36" s="20" t="s">
        <v>22</v>
      </c>
      <c r="D36" s="31">
        <f>SUM(D38:D39)</f>
        <v>0</v>
      </c>
      <c r="E36" s="31">
        <f t="shared" ref="E36:AL36" si="18">SUM(E38:E39)</f>
        <v>0</v>
      </c>
      <c r="F36" s="31">
        <f t="shared" si="18"/>
        <v>0</v>
      </c>
      <c r="G36" s="31">
        <f t="shared" si="18"/>
        <v>0</v>
      </c>
      <c r="H36" s="31">
        <f t="shared" si="18"/>
        <v>0</v>
      </c>
      <c r="I36" s="31">
        <f t="shared" si="18"/>
        <v>0</v>
      </c>
      <c r="J36" s="31">
        <f t="shared" si="18"/>
        <v>0</v>
      </c>
      <c r="K36" s="31">
        <f t="shared" si="18"/>
        <v>0</v>
      </c>
      <c r="L36" s="31">
        <f t="shared" si="18"/>
        <v>0</v>
      </c>
      <c r="M36" s="31">
        <f t="shared" si="18"/>
        <v>0</v>
      </c>
      <c r="N36" s="31">
        <f t="shared" si="18"/>
        <v>0</v>
      </c>
      <c r="O36" s="31">
        <f t="shared" si="18"/>
        <v>0</v>
      </c>
      <c r="P36" s="31">
        <f t="shared" si="18"/>
        <v>0</v>
      </c>
      <c r="Q36" s="31">
        <f t="shared" si="18"/>
        <v>0</v>
      </c>
      <c r="R36" s="31">
        <f t="shared" si="18"/>
        <v>0</v>
      </c>
      <c r="S36" s="31">
        <f t="shared" si="18"/>
        <v>0</v>
      </c>
      <c r="T36" s="31">
        <f t="shared" si="18"/>
        <v>0</v>
      </c>
      <c r="U36" s="31">
        <f t="shared" si="18"/>
        <v>0</v>
      </c>
      <c r="V36" s="31">
        <f t="shared" si="18"/>
        <v>0</v>
      </c>
      <c r="W36" s="31">
        <f t="shared" si="18"/>
        <v>0</v>
      </c>
      <c r="X36" s="31">
        <f t="shared" si="18"/>
        <v>0</v>
      </c>
      <c r="Y36" s="31">
        <f t="shared" si="18"/>
        <v>0</v>
      </c>
      <c r="Z36" s="31">
        <f t="shared" si="18"/>
        <v>0</v>
      </c>
      <c r="AA36" s="31">
        <f t="shared" si="18"/>
        <v>0</v>
      </c>
      <c r="AB36" s="31">
        <f t="shared" si="18"/>
        <v>0</v>
      </c>
      <c r="AC36" s="31">
        <f t="shared" si="18"/>
        <v>0</v>
      </c>
      <c r="AD36" s="31">
        <f t="shared" si="18"/>
        <v>0</v>
      </c>
      <c r="AE36" s="31">
        <f t="shared" si="18"/>
        <v>0</v>
      </c>
      <c r="AF36" s="31">
        <f t="shared" si="18"/>
        <v>0</v>
      </c>
      <c r="AG36" s="31">
        <f t="shared" si="18"/>
        <v>0</v>
      </c>
      <c r="AH36" s="31">
        <f t="shared" si="18"/>
        <v>0</v>
      </c>
      <c r="AI36" s="31">
        <f t="shared" si="18"/>
        <v>0</v>
      </c>
      <c r="AJ36" s="31">
        <f t="shared" si="18"/>
        <v>0</v>
      </c>
      <c r="AK36" s="31">
        <f t="shared" si="18"/>
        <v>0</v>
      </c>
      <c r="AL36" s="31">
        <f t="shared" si="18"/>
        <v>0</v>
      </c>
    </row>
    <row r="37" spans="1:38" s="25" customFormat="1" ht="15.75" hidden="1" customHeight="1">
      <c r="A37" s="20" t="s">
        <v>54</v>
      </c>
      <c r="B37" s="32"/>
      <c r="C37" s="20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</row>
    <row r="38" spans="1:38" s="25" customFormat="1" ht="15.75" hidden="1" customHeight="1">
      <c r="A38" s="20"/>
      <c r="B38" s="21"/>
      <c r="C38" s="20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</row>
    <row r="39" spans="1:38" s="35" customFormat="1" hidden="1">
      <c r="A39" s="27" t="s">
        <v>54</v>
      </c>
      <c r="B39" s="33"/>
      <c r="C39" s="33"/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f>'[1]4'!BR30</f>
        <v>0</v>
      </c>
      <c r="T39" s="34">
        <f>'[1]4'!BS30</f>
        <v>0</v>
      </c>
      <c r="U39" s="34">
        <f>'[1]4'!BT30</f>
        <v>0</v>
      </c>
      <c r="V39" s="34">
        <f>'[1]4'!BU30</f>
        <v>0</v>
      </c>
      <c r="W39" s="34">
        <f>'[1]4'!BV30</f>
        <v>0</v>
      </c>
      <c r="X39" s="34">
        <f>'[1]4'!BW30</f>
        <v>0</v>
      </c>
      <c r="Y39" s="34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  <c r="AF39" s="34">
        <f t="shared" ref="AF39:AL39" si="19">D39+K39+R39+Y39</f>
        <v>0</v>
      </c>
      <c r="AG39" s="34">
        <f t="shared" si="19"/>
        <v>0</v>
      </c>
      <c r="AH39" s="34">
        <f t="shared" si="19"/>
        <v>0</v>
      </c>
      <c r="AI39" s="34">
        <f t="shared" si="19"/>
        <v>0</v>
      </c>
      <c r="AJ39" s="34">
        <f t="shared" si="19"/>
        <v>0</v>
      </c>
      <c r="AK39" s="34">
        <f t="shared" si="19"/>
        <v>0</v>
      </c>
      <c r="AL39" s="34">
        <f t="shared" si="19"/>
        <v>0</v>
      </c>
    </row>
    <row r="40" spans="1:38" s="25" customFormat="1" ht="63" customHeight="1">
      <c r="A40" s="20" t="s">
        <v>55</v>
      </c>
      <c r="B40" s="21" t="s">
        <v>56</v>
      </c>
      <c r="C40" s="21" t="s">
        <v>22</v>
      </c>
      <c r="D40" s="31">
        <f t="shared" ref="D40:AL40" si="20">SUM(D41:D48)</f>
        <v>0</v>
      </c>
      <c r="E40" s="31">
        <f t="shared" si="20"/>
        <v>0</v>
      </c>
      <c r="F40" s="31">
        <f t="shared" si="20"/>
        <v>0</v>
      </c>
      <c r="G40" s="31">
        <f t="shared" si="20"/>
        <v>0</v>
      </c>
      <c r="H40" s="31">
        <f t="shared" si="20"/>
        <v>0</v>
      </c>
      <c r="I40" s="31">
        <f t="shared" si="20"/>
        <v>0</v>
      </c>
      <c r="J40" s="31">
        <f t="shared" si="20"/>
        <v>0</v>
      </c>
      <c r="K40" s="31">
        <f t="shared" si="20"/>
        <v>0</v>
      </c>
      <c r="L40" s="31">
        <f t="shared" si="20"/>
        <v>0</v>
      </c>
      <c r="M40" s="31">
        <f t="shared" si="20"/>
        <v>0</v>
      </c>
      <c r="N40" s="31">
        <f t="shared" si="20"/>
        <v>0</v>
      </c>
      <c r="O40" s="31">
        <f t="shared" si="20"/>
        <v>0</v>
      </c>
      <c r="P40" s="31">
        <f t="shared" si="20"/>
        <v>0</v>
      </c>
      <c r="Q40" s="31">
        <f t="shared" si="20"/>
        <v>0</v>
      </c>
      <c r="R40" s="31">
        <f t="shared" si="20"/>
        <v>0</v>
      </c>
      <c r="S40" s="31">
        <f t="shared" si="20"/>
        <v>0</v>
      </c>
      <c r="T40" s="31">
        <f t="shared" si="20"/>
        <v>0</v>
      </c>
      <c r="U40" s="31">
        <f t="shared" si="20"/>
        <v>0</v>
      </c>
      <c r="V40" s="31">
        <f t="shared" si="20"/>
        <v>0</v>
      </c>
      <c r="W40" s="31">
        <f t="shared" si="20"/>
        <v>0</v>
      </c>
      <c r="X40" s="31">
        <f t="shared" si="20"/>
        <v>0</v>
      </c>
      <c r="Y40" s="31">
        <f t="shared" si="20"/>
        <v>0</v>
      </c>
      <c r="Z40" s="31">
        <f t="shared" si="20"/>
        <v>0</v>
      </c>
      <c r="AA40" s="31">
        <f t="shared" si="20"/>
        <v>0</v>
      </c>
      <c r="AB40" s="31">
        <f t="shared" si="20"/>
        <v>0</v>
      </c>
      <c r="AC40" s="31">
        <f t="shared" si="20"/>
        <v>0</v>
      </c>
      <c r="AD40" s="31">
        <f t="shared" si="20"/>
        <v>0</v>
      </c>
      <c r="AE40" s="31">
        <f t="shared" si="20"/>
        <v>0</v>
      </c>
      <c r="AF40" s="31">
        <f t="shared" si="20"/>
        <v>0</v>
      </c>
      <c r="AG40" s="31">
        <f t="shared" si="20"/>
        <v>0</v>
      </c>
      <c r="AH40" s="31">
        <f t="shared" si="20"/>
        <v>0</v>
      </c>
      <c r="AI40" s="31">
        <f t="shared" si="20"/>
        <v>0</v>
      </c>
      <c r="AJ40" s="31">
        <f t="shared" si="20"/>
        <v>0</v>
      </c>
      <c r="AK40" s="31">
        <f t="shared" si="20"/>
        <v>0</v>
      </c>
      <c r="AL40" s="31">
        <f t="shared" si="20"/>
        <v>0</v>
      </c>
    </row>
    <row r="41" spans="1:38" s="25" customFormat="1" ht="15.75" hidden="1" customHeight="1">
      <c r="A41" s="20" t="s">
        <v>57</v>
      </c>
      <c r="B41" s="32"/>
      <c r="C41" s="20" t="s">
        <v>22</v>
      </c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</row>
    <row r="42" spans="1:38" s="25" customFormat="1" ht="15.75" hidden="1" customHeight="1">
      <c r="A42" s="20" t="s">
        <v>58</v>
      </c>
      <c r="B42" s="36"/>
      <c r="C42" s="20" t="s">
        <v>22</v>
      </c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</row>
    <row r="43" spans="1:38" s="25" customFormat="1" ht="15.75" hidden="1" customHeight="1">
      <c r="A43" s="20" t="s">
        <v>59</v>
      </c>
      <c r="B43" s="36"/>
      <c r="C43" s="20" t="s">
        <v>22</v>
      </c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</row>
    <row r="44" spans="1:38" s="25" customFormat="1" ht="15.75" hidden="1" customHeight="1">
      <c r="A44" s="20" t="s">
        <v>60</v>
      </c>
      <c r="B44" s="36"/>
      <c r="C44" s="20" t="s">
        <v>22</v>
      </c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</row>
    <row r="45" spans="1:38" s="25" customFormat="1" ht="15.75" hidden="1" customHeight="1">
      <c r="A45" s="20" t="s">
        <v>61</v>
      </c>
      <c r="B45" s="36"/>
      <c r="C45" s="20" t="s">
        <v>22</v>
      </c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</row>
    <row r="46" spans="1:38" s="25" customFormat="1" ht="15.75" hidden="1" customHeight="1">
      <c r="A46" s="20" t="s">
        <v>62</v>
      </c>
      <c r="B46" s="36"/>
      <c r="C46" s="20" t="s">
        <v>22</v>
      </c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</row>
    <row r="47" spans="1:38" s="25" customFormat="1" ht="15.75" hidden="1" customHeight="1">
      <c r="A47" s="20" t="s">
        <v>63</v>
      </c>
      <c r="B47" s="32"/>
      <c r="C47" s="20" t="s">
        <v>22</v>
      </c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</row>
    <row r="48" spans="1:38" s="25" customFormat="1" ht="15.75" hidden="1" customHeight="1">
      <c r="A48" s="20"/>
      <c r="B48" s="21"/>
      <c r="C48" s="20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</row>
    <row r="49" spans="1:38" s="25" customFormat="1" ht="47.25" customHeight="1">
      <c r="A49" s="20" t="s">
        <v>64</v>
      </c>
      <c r="B49" s="21" t="s">
        <v>65</v>
      </c>
      <c r="C49" s="21" t="s">
        <v>22</v>
      </c>
      <c r="D49" s="31">
        <f t="shared" ref="D49:AL49" si="21">D50+D54</f>
        <v>0</v>
      </c>
      <c r="E49" s="31">
        <f t="shared" si="21"/>
        <v>0</v>
      </c>
      <c r="F49" s="31">
        <f t="shared" si="21"/>
        <v>0</v>
      </c>
      <c r="G49" s="31">
        <f t="shared" si="21"/>
        <v>0</v>
      </c>
      <c r="H49" s="31">
        <f t="shared" si="21"/>
        <v>0</v>
      </c>
      <c r="I49" s="31">
        <f t="shared" si="21"/>
        <v>0</v>
      </c>
      <c r="J49" s="31">
        <f t="shared" si="21"/>
        <v>0</v>
      </c>
      <c r="K49" s="31">
        <f t="shared" si="21"/>
        <v>0</v>
      </c>
      <c r="L49" s="31">
        <f t="shared" si="21"/>
        <v>0</v>
      </c>
      <c r="M49" s="31">
        <f t="shared" si="21"/>
        <v>0</v>
      </c>
      <c r="N49" s="31">
        <f t="shared" si="21"/>
        <v>0</v>
      </c>
      <c r="O49" s="31">
        <f t="shared" si="21"/>
        <v>0</v>
      </c>
      <c r="P49" s="31">
        <f t="shared" si="21"/>
        <v>0</v>
      </c>
      <c r="Q49" s="31">
        <f t="shared" si="21"/>
        <v>0</v>
      </c>
      <c r="R49" s="31">
        <f t="shared" si="21"/>
        <v>0</v>
      </c>
      <c r="S49" s="31">
        <f t="shared" si="21"/>
        <v>0</v>
      </c>
      <c r="T49" s="31">
        <f t="shared" si="21"/>
        <v>0</v>
      </c>
      <c r="U49" s="31">
        <f t="shared" si="21"/>
        <v>0</v>
      </c>
      <c r="V49" s="31">
        <f t="shared" si="21"/>
        <v>0</v>
      </c>
      <c r="W49" s="31">
        <f t="shared" si="21"/>
        <v>0</v>
      </c>
      <c r="X49" s="31">
        <f t="shared" si="21"/>
        <v>0</v>
      </c>
      <c r="Y49" s="31">
        <f t="shared" si="21"/>
        <v>0</v>
      </c>
      <c r="Z49" s="31">
        <f t="shared" si="21"/>
        <v>0</v>
      </c>
      <c r="AA49" s="31">
        <f t="shared" si="21"/>
        <v>0</v>
      </c>
      <c r="AB49" s="31">
        <f t="shared" si="21"/>
        <v>0</v>
      </c>
      <c r="AC49" s="31">
        <f t="shared" si="21"/>
        <v>0</v>
      </c>
      <c r="AD49" s="31">
        <f t="shared" si="21"/>
        <v>0</v>
      </c>
      <c r="AE49" s="31">
        <f t="shared" si="21"/>
        <v>0</v>
      </c>
      <c r="AF49" s="31">
        <f t="shared" si="21"/>
        <v>0</v>
      </c>
      <c r="AG49" s="31">
        <f t="shared" si="21"/>
        <v>0</v>
      </c>
      <c r="AH49" s="31">
        <f t="shared" si="21"/>
        <v>0</v>
      </c>
      <c r="AI49" s="31">
        <f t="shared" si="21"/>
        <v>0</v>
      </c>
      <c r="AJ49" s="31">
        <f t="shared" si="21"/>
        <v>0</v>
      </c>
      <c r="AK49" s="31">
        <f t="shared" si="21"/>
        <v>0</v>
      </c>
      <c r="AL49" s="31">
        <f t="shared" si="21"/>
        <v>0</v>
      </c>
    </row>
    <row r="50" spans="1:38" s="25" customFormat="1" ht="63" customHeight="1">
      <c r="A50" s="20" t="s">
        <v>66</v>
      </c>
      <c r="B50" s="21" t="s">
        <v>67</v>
      </c>
      <c r="C50" s="21" t="s">
        <v>22</v>
      </c>
      <c r="D50" s="31">
        <f t="shared" ref="D50:AL50" si="22">SUM(D51:D53)</f>
        <v>0</v>
      </c>
      <c r="E50" s="31">
        <f t="shared" si="22"/>
        <v>0</v>
      </c>
      <c r="F50" s="31">
        <f t="shared" si="22"/>
        <v>0</v>
      </c>
      <c r="G50" s="31">
        <f t="shared" si="22"/>
        <v>0</v>
      </c>
      <c r="H50" s="31">
        <f t="shared" si="22"/>
        <v>0</v>
      </c>
      <c r="I50" s="31">
        <f t="shared" si="22"/>
        <v>0</v>
      </c>
      <c r="J50" s="31">
        <f t="shared" si="22"/>
        <v>0</v>
      </c>
      <c r="K50" s="31">
        <f t="shared" si="22"/>
        <v>0</v>
      </c>
      <c r="L50" s="31">
        <f t="shared" si="22"/>
        <v>0</v>
      </c>
      <c r="M50" s="31">
        <f t="shared" si="22"/>
        <v>0</v>
      </c>
      <c r="N50" s="31">
        <f t="shared" si="22"/>
        <v>0</v>
      </c>
      <c r="O50" s="31">
        <f t="shared" si="22"/>
        <v>0</v>
      </c>
      <c r="P50" s="31">
        <f t="shared" si="22"/>
        <v>0</v>
      </c>
      <c r="Q50" s="31">
        <f t="shared" si="22"/>
        <v>0</v>
      </c>
      <c r="R50" s="31">
        <f t="shared" si="22"/>
        <v>0</v>
      </c>
      <c r="S50" s="31">
        <f t="shared" si="22"/>
        <v>0</v>
      </c>
      <c r="T50" s="31">
        <f t="shared" si="22"/>
        <v>0</v>
      </c>
      <c r="U50" s="31">
        <f t="shared" si="22"/>
        <v>0</v>
      </c>
      <c r="V50" s="31">
        <f t="shared" si="22"/>
        <v>0</v>
      </c>
      <c r="W50" s="31">
        <f t="shared" si="22"/>
        <v>0</v>
      </c>
      <c r="X50" s="31">
        <f t="shared" si="22"/>
        <v>0</v>
      </c>
      <c r="Y50" s="31">
        <f t="shared" si="22"/>
        <v>0</v>
      </c>
      <c r="Z50" s="31">
        <f t="shared" si="22"/>
        <v>0</v>
      </c>
      <c r="AA50" s="31">
        <f t="shared" si="22"/>
        <v>0</v>
      </c>
      <c r="AB50" s="31">
        <f t="shared" si="22"/>
        <v>0</v>
      </c>
      <c r="AC50" s="31">
        <f t="shared" si="22"/>
        <v>0</v>
      </c>
      <c r="AD50" s="31">
        <f t="shared" si="22"/>
        <v>0</v>
      </c>
      <c r="AE50" s="31">
        <f t="shared" si="22"/>
        <v>0</v>
      </c>
      <c r="AF50" s="31">
        <f t="shared" si="22"/>
        <v>0</v>
      </c>
      <c r="AG50" s="31">
        <f t="shared" si="22"/>
        <v>0</v>
      </c>
      <c r="AH50" s="31">
        <f t="shared" si="22"/>
        <v>0</v>
      </c>
      <c r="AI50" s="31">
        <f t="shared" si="22"/>
        <v>0</v>
      </c>
      <c r="AJ50" s="31">
        <f t="shared" si="22"/>
        <v>0</v>
      </c>
      <c r="AK50" s="31">
        <f t="shared" si="22"/>
        <v>0</v>
      </c>
      <c r="AL50" s="31">
        <f t="shared" si="22"/>
        <v>0</v>
      </c>
    </row>
    <row r="51" spans="1:38" s="25" customFormat="1" ht="15.75" hidden="1" customHeight="1">
      <c r="A51" s="20"/>
      <c r="B51" s="32"/>
      <c r="C51" s="20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</row>
    <row r="52" spans="1:38" s="25" customFormat="1" ht="15.75" hidden="1" customHeight="1">
      <c r="A52" s="20"/>
      <c r="B52" s="32"/>
      <c r="C52" s="20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</row>
    <row r="53" spans="1:38" s="25" customFormat="1" ht="15.75" hidden="1" customHeight="1">
      <c r="A53" s="20"/>
      <c r="B53" s="21"/>
      <c r="C53" s="20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</row>
    <row r="54" spans="1:38" s="25" customFormat="1" ht="47.25" customHeight="1">
      <c r="A54" s="20" t="s">
        <v>68</v>
      </c>
      <c r="B54" s="21" t="s">
        <v>69</v>
      </c>
      <c r="C54" s="21" t="s">
        <v>22</v>
      </c>
      <c r="D54" s="31">
        <f t="shared" ref="D54:AL54" si="23">SUM(D55:D57)</f>
        <v>0</v>
      </c>
      <c r="E54" s="31">
        <f t="shared" si="23"/>
        <v>0</v>
      </c>
      <c r="F54" s="31">
        <f t="shared" si="23"/>
        <v>0</v>
      </c>
      <c r="G54" s="31">
        <f t="shared" si="23"/>
        <v>0</v>
      </c>
      <c r="H54" s="31">
        <f t="shared" si="23"/>
        <v>0</v>
      </c>
      <c r="I54" s="31">
        <f t="shared" si="23"/>
        <v>0</v>
      </c>
      <c r="J54" s="31">
        <f t="shared" si="23"/>
        <v>0</v>
      </c>
      <c r="K54" s="31">
        <f t="shared" si="23"/>
        <v>0</v>
      </c>
      <c r="L54" s="31">
        <f t="shared" si="23"/>
        <v>0</v>
      </c>
      <c r="M54" s="31">
        <f t="shared" si="23"/>
        <v>0</v>
      </c>
      <c r="N54" s="31">
        <f t="shared" si="23"/>
        <v>0</v>
      </c>
      <c r="O54" s="31">
        <f t="shared" si="23"/>
        <v>0</v>
      </c>
      <c r="P54" s="31">
        <f t="shared" si="23"/>
        <v>0</v>
      </c>
      <c r="Q54" s="31">
        <f t="shared" si="23"/>
        <v>0</v>
      </c>
      <c r="R54" s="31">
        <f t="shared" si="23"/>
        <v>0</v>
      </c>
      <c r="S54" s="31">
        <f t="shared" si="23"/>
        <v>0</v>
      </c>
      <c r="T54" s="31">
        <f t="shared" si="23"/>
        <v>0</v>
      </c>
      <c r="U54" s="31">
        <f t="shared" si="23"/>
        <v>0</v>
      </c>
      <c r="V54" s="31">
        <f t="shared" si="23"/>
        <v>0</v>
      </c>
      <c r="W54" s="31">
        <f t="shared" si="23"/>
        <v>0</v>
      </c>
      <c r="X54" s="31">
        <f t="shared" si="23"/>
        <v>0</v>
      </c>
      <c r="Y54" s="31">
        <f t="shared" si="23"/>
        <v>0</v>
      </c>
      <c r="Z54" s="31">
        <f t="shared" si="23"/>
        <v>0</v>
      </c>
      <c r="AA54" s="31">
        <f t="shared" si="23"/>
        <v>0</v>
      </c>
      <c r="AB54" s="31">
        <f t="shared" si="23"/>
        <v>0</v>
      </c>
      <c r="AC54" s="31">
        <f t="shared" si="23"/>
        <v>0</v>
      </c>
      <c r="AD54" s="31">
        <f t="shared" si="23"/>
        <v>0</v>
      </c>
      <c r="AE54" s="31">
        <f t="shared" si="23"/>
        <v>0</v>
      </c>
      <c r="AF54" s="31">
        <f t="shared" si="23"/>
        <v>0</v>
      </c>
      <c r="AG54" s="31">
        <f t="shared" si="23"/>
        <v>0</v>
      </c>
      <c r="AH54" s="31">
        <f t="shared" si="23"/>
        <v>0</v>
      </c>
      <c r="AI54" s="31">
        <f t="shared" si="23"/>
        <v>0</v>
      </c>
      <c r="AJ54" s="31">
        <f t="shared" si="23"/>
        <v>0</v>
      </c>
      <c r="AK54" s="31">
        <f t="shared" si="23"/>
        <v>0</v>
      </c>
      <c r="AL54" s="31">
        <f t="shared" si="23"/>
        <v>0</v>
      </c>
    </row>
    <row r="55" spans="1:38" s="25" customFormat="1" ht="15.75" hidden="1" customHeight="1">
      <c r="A55" s="20"/>
      <c r="B55" s="32"/>
      <c r="C55" s="20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</row>
    <row r="56" spans="1:38" s="25" customFormat="1" ht="15.75" hidden="1" customHeight="1">
      <c r="A56" s="20"/>
      <c r="B56" s="32"/>
      <c r="C56" s="20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</row>
    <row r="57" spans="1:38" s="25" customFormat="1" ht="15.75" hidden="1" customHeight="1">
      <c r="A57" s="20"/>
      <c r="B57" s="21"/>
      <c r="C57" s="20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</row>
    <row r="58" spans="1:38" s="25" customFormat="1" ht="47.25" customHeight="1">
      <c r="A58" s="20" t="s">
        <v>70</v>
      </c>
      <c r="B58" s="21" t="s">
        <v>71</v>
      </c>
      <c r="C58" s="20" t="s">
        <v>22</v>
      </c>
      <c r="D58" s="31">
        <f t="shared" ref="D58:AL58" si="24">D60+D64+D68</f>
        <v>0</v>
      </c>
      <c r="E58" s="31">
        <f t="shared" si="24"/>
        <v>0</v>
      </c>
      <c r="F58" s="31">
        <f t="shared" si="24"/>
        <v>0</v>
      </c>
      <c r="G58" s="31">
        <f t="shared" si="24"/>
        <v>0</v>
      </c>
      <c r="H58" s="31">
        <f t="shared" si="24"/>
        <v>0</v>
      </c>
      <c r="I58" s="31">
        <f t="shared" si="24"/>
        <v>0</v>
      </c>
      <c r="J58" s="31">
        <f t="shared" si="24"/>
        <v>0</v>
      </c>
      <c r="K58" s="31">
        <f t="shared" si="24"/>
        <v>0</v>
      </c>
      <c r="L58" s="31">
        <f t="shared" si="24"/>
        <v>0</v>
      </c>
      <c r="M58" s="31">
        <f t="shared" si="24"/>
        <v>0</v>
      </c>
      <c r="N58" s="31">
        <f t="shared" si="24"/>
        <v>0</v>
      </c>
      <c r="O58" s="31">
        <f t="shared" si="24"/>
        <v>0</v>
      </c>
      <c r="P58" s="31">
        <f t="shared" si="24"/>
        <v>0</v>
      </c>
      <c r="Q58" s="31">
        <f t="shared" si="24"/>
        <v>0</v>
      </c>
      <c r="R58" s="31">
        <f t="shared" si="24"/>
        <v>0</v>
      </c>
      <c r="S58" s="31">
        <f t="shared" si="24"/>
        <v>0</v>
      </c>
      <c r="T58" s="31">
        <f t="shared" si="24"/>
        <v>0</v>
      </c>
      <c r="U58" s="31">
        <f t="shared" si="24"/>
        <v>0</v>
      </c>
      <c r="V58" s="31">
        <f t="shared" si="24"/>
        <v>0</v>
      </c>
      <c r="W58" s="31">
        <f t="shared" si="24"/>
        <v>0</v>
      </c>
      <c r="X58" s="31">
        <f t="shared" si="24"/>
        <v>0</v>
      </c>
      <c r="Y58" s="31">
        <f t="shared" si="24"/>
        <v>0</v>
      </c>
      <c r="Z58" s="31">
        <f t="shared" si="24"/>
        <v>0</v>
      </c>
      <c r="AA58" s="31">
        <f t="shared" si="24"/>
        <v>0</v>
      </c>
      <c r="AB58" s="31">
        <f t="shared" si="24"/>
        <v>0</v>
      </c>
      <c r="AC58" s="31">
        <f t="shared" si="24"/>
        <v>0</v>
      </c>
      <c r="AD58" s="31">
        <f t="shared" si="24"/>
        <v>0</v>
      </c>
      <c r="AE58" s="31">
        <f t="shared" si="24"/>
        <v>0</v>
      </c>
      <c r="AF58" s="31">
        <f t="shared" si="24"/>
        <v>0</v>
      </c>
      <c r="AG58" s="31">
        <f t="shared" si="24"/>
        <v>0</v>
      </c>
      <c r="AH58" s="31">
        <f t="shared" si="24"/>
        <v>0</v>
      </c>
      <c r="AI58" s="31">
        <f t="shared" si="24"/>
        <v>0</v>
      </c>
      <c r="AJ58" s="31">
        <f t="shared" si="24"/>
        <v>0</v>
      </c>
      <c r="AK58" s="31">
        <f t="shared" si="24"/>
        <v>0</v>
      </c>
      <c r="AL58" s="31">
        <f t="shared" si="24"/>
        <v>0</v>
      </c>
    </row>
    <row r="59" spans="1:38" s="25" customFormat="1" ht="31.5" customHeight="1">
      <c r="A59" s="20" t="s">
        <v>72</v>
      </c>
      <c r="B59" s="21" t="s">
        <v>73</v>
      </c>
      <c r="C59" s="20" t="s">
        <v>22</v>
      </c>
      <c r="D59" s="31">
        <f t="shared" ref="D59:AL59" si="25">D68</f>
        <v>0</v>
      </c>
      <c r="E59" s="31">
        <f t="shared" si="25"/>
        <v>0</v>
      </c>
      <c r="F59" s="31">
        <f t="shared" si="25"/>
        <v>0</v>
      </c>
      <c r="G59" s="31">
        <f t="shared" si="25"/>
        <v>0</v>
      </c>
      <c r="H59" s="31">
        <f t="shared" si="25"/>
        <v>0</v>
      </c>
      <c r="I59" s="31">
        <f t="shared" si="25"/>
        <v>0</v>
      </c>
      <c r="J59" s="31">
        <f t="shared" si="25"/>
        <v>0</v>
      </c>
      <c r="K59" s="31">
        <f t="shared" si="25"/>
        <v>0</v>
      </c>
      <c r="L59" s="31">
        <f t="shared" si="25"/>
        <v>0</v>
      </c>
      <c r="M59" s="31">
        <f t="shared" si="25"/>
        <v>0</v>
      </c>
      <c r="N59" s="31">
        <f t="shared" si="25"/>
        <v>0</v>
      </c>
      <c r="O59" s="31">
        <f t="shared" si="25"/>
        <v>0</v>
      </c>
      <c r="P59" s="31">
        <f t="shared" si="25"/>
        <v>0</v>
      </c>
      <c r="Q59" s="31">
        <f t="shared" si="25"/>
        <v>0</v>
      </c>
      <c r="R59" s="31">
        <f t="shared" si="25"/>
        <v>0</v>
      </c>
      <c r="S59" s="31">
        <f t="shared" si="25"/>
        <v>0</v>
      </c>
      <c r="T59" s="31">
        <f t="shared" si="25"/>
        <v>0</v>
      </c>
      <c r="U59" s="31">
        <f t="shared" si="25"/>
        <v>0</v>
      </c>
      <c r="V59" s="31">
        <f t="shared" si="25"/>
        <v>0</v>
      </c>
      <c r="W59" s="31">
        <f t="shared" si="25"/>
        <v>0</v>
      </c>
      <c r="X59" s="31">
        <f t="shared" si="25"/>
        <v>0</v>
      </c>
      <c r="Y59" s="31">
        <f t="shared" si="25"/>
        <v>0</v>
      </c>
      <c r="Z59" s="31">
        <f t="shared" si="25"/>
        <v>0</v>
      </c>
      <c r="AA59" s="31">
        <f t="shared" si="25"/>
        <v>0</v>
      </c>
      <c r="AB59" s="31">
        <f t="shared" si="25"/>
        <v>0</v>
      </c>
      <c r="AC59" s="31">
        <f t="shared" si="25"/>
        <v>0</v>
      </c>
      <c r="AD59" s="31">
        <f t="shared" si="25"/>
        <v>0</v>
      </c>
      <c r="AE59" s="31">
        <f t="shared" si="25"/>
        <v>0</v>
      </c>
      <c r="AF59" s="31">
        <f t="shared" si="25"/>
        <v>0</v>
      </c>
      <c r="AG59" s="31">
        <f t="shared" si="25"/>
        <v>0</v>
      </c>
      <c r="AH59" s="31">
        <f t="shared" si="25"/>
        <v>0</v>
      </c>
      <c r="AI59" s="31">
        <f t="shared" si="25"/>
        <v>0</v>
      </c>
      <c r="AJ59" s="31">
        <f t="shared" si="25"/>
        <v>0</v>
      </c>
      <c r="AK59" s="31">
        <f t="shared" si="25"/>
        <v>0</v>
      </c>
      <c r="AL59" s="31">
        <f t="shared" si="25"/>
        <v>0</v>
      </c>
    </row>
    <row r="60" spans="1:38" s="25" customFormat="1" ht="110.25" customHeight="1">
      <c r="A60" s="20" t="s">
        <v>72</v>
      </c>
      <c r="B60" s="21" t="s">
        <v>74</v>
      </c>
      <c r="C60" s="20" t="s">
        <v>22</v>
      </c>
      <c r="D60" s="31">
        <f t="shared" ref="D60:AL60" si="26">SUM(D61:D63)</f>
        <v>0</v>
      </c>
      <c r="E60" s="31">
        <f t="shared" si="26"/>
        <v>0</v>
      </c>
      <c r="F60" s="31">
        <f t="shared" si="26"/>
        <v>0</v>
      </c>
      <c r="G60" s="31">
        <f t="shared" si="26"/>
        <v>0</v>
      </c>
      <c r="H60" s="31">
        <f t="shared" si="26"/>
        <v>0</v>
      </c>
      <c r="I60" s="31">
        <f t="shared" si="26"/>
        <v>0</v>
      </c>
      <c r="J60" s="31">
        <f t="shared" si="26"/>
        <v>0</v>
      </c>
      <c r="K60" s="31">
        <f t="shared" si="26"/>
        <v>0</v>
      </c>
      <c r="L60" s="31">
        <f t="shared" si="26"/>
        <v>0</v>
      </c>
      <c r="M60" s="31">
        <f t="shared" si="26"/>
        <v>0</v>
      </c>
      <c r="N60" s="31">
        <f t="shared" si="26"/>
        <v>0</v>
      </c>
      <c r="O60" s="31">
        <f t="shared" si="26"/>
        <v>0</v>
      </c>
      <c r="P60" s="31">
        <f t="shared" si="26"/>
        <v>0</v>
      </c>
      <c r="Q60" s="31">
        <f t="shared" si="26"/>
        <v>0</v>
      </c>
      <c r="R60" s="31">
        <f t="shared" si="26"/>
        <v>0</v>
      </c>
      <c r="S60" s="31">
        <f t="shared" si="26"/>
        <v>0</v>
      </c>
      <c r="T60" s="31">
        <f t="shared" si="26"/>
        <v>0</v>
      </c>
      <c r="U60" s="31">
        <f t="shared" si="26"/>
        <v>0</v>
      </c>
      <c r="V60" s="31">
        <f t="shared" si="26"/>
        <v>0</v>
      </c>
      <c r="W60" s="31">
        <f t="shared" si="26"/>
        <v>0</v>
      </c>
      <c r="X60" s="31">
        <f t="shared" si="26"/>
        <v>0</v>
      </c>
      <c r="Y60" s="31">
        <f t="shared" si="26"/>
        <v>0</v>
      </c>
      <c r="Z60" s="31">
        <f t="shared" si="26"/>
        <v>0</v>
      </c>
      <c r="AA60" s="31">
        <f t="shared" si="26"/>
        <v>0</v>
      </c>
      <c r="AB60" s="31">
        <f t="shared" si="26"/>
        <v>0</v>
      </c>
      <c r="AC60" s="31">
        <f t="shared" si="26"/>
        <v>0</v>
      </c>
      <c r="AD60" s="31">
        <f t="shared" si="26"/>
        <v>0</v>
      </c>
      <c r="AE60" s="31">
        <f t="shared" si="26"/>
        <v>0</v>
      </c>
      <c r="AF60" s="31">
        <f t="shared" si="26"/>
        <v>0</v>
      </c>
      <c r="AG60" s="31">
        <f t="shared" si="26"/>
        <v>0</v>
      </c>
      <c r="AH60" s="31">
        <f t="shared" si="26"/>
        <v>0</v>
      </c>
      <c r="AI60" s="31">
        <f t="shared" si="26"/>
        <v>0</v>
      </c>
      <c r="AJ60" s="31">
        <f t="shared" si="26"/>
        <v>0</v>
      </c>
      <c r="AK60" s="31">
        <f t="shared" si="26"/>
        <v>0</v>
      </c>
      <c r="AL60" s="31">
        <f t="shared" si="26"/>
        <v>0</v>
      </c>
    </row>
    <row r="61" spans="1:38" s="25" customFormat="1" ht="15.75" hidden="1" customHeight="1">
      <c r="A61" s="20"/>
      <c r="B61" s="32"/>
      <c r="C61" s="20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</row>
    <row r="62" spans="1:38" s="25" customFormat="1" ht="15.75" hidden="1" customHeight="1">
      <c r="A62" s="20"/>
      <c r="B62" s="32"/>
      <c r="C62" s="20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</row>
    <row r="63" spans="1:38" s="25" customFormat="1" ht="15.75" hidden="1" customHeight="1">
      <c r="A63" s="20"/>
      <c r="B63" s="21"/>
      <c r="C63" s="20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</row>
    <row r="64" spans="1:38" s="25" customFormat="1" ht="94.5" customHeight="1">
      <c r="A64" s="20" t="s">
        <v>72</v>
      </c>
      <c r="B64" s="21" t="s">
        <v>75</v>
      </c>
      <c r="C64" s="20" t="s">
        <v>22</v>
      </c>
      <c r="D64" s="31">
        <f t="shared" ref="D64:AL64" si="27">SUM(D65:D67)</f>
        <v>0</v>
      </c>
      <c r="E64" s="31">
        <f t="shared" si="27"/>
        <v>0</v>
      </c>
      <c r="F64" s="31">
        <f t="shared" si="27"/>
        <v>0</v>
      </c>
      <c r="G64" s="31">
        <f t="shared" si="27"/>
        <v>0</v>
      </c>
      <c r="H64" s="31">
        <f t="shared" si="27"/>
        <v>0</v>
      </c>
      <c r="I64" s="31">
        <f t="shared" si="27"/>
        <v>0</v>
      </c>
      <c r="J64" s="31">
        <f t="shared" si="27"/>
        <v>0</v>
      </c>
      <c r="K64" s="31">
        <f t="shared" si="27"/>
        <v>0</v>
      </c>
      <c r="L64" s="31">
        <f t="shared" si="27"/>
        <v>0</v>
      </c>
      <c r="M64" s="31">
        <f t="shared" si="27"/>
        <v>0</v>
      </c>
      <c r="N64" s="31">
        <f t="shared" si="27"/>
        <v>0</v>
      </c>
      <c r="O64" s="31">
        <f t="shared" si="27"/>
        <v>0</v>
      </c>
      <c r="P64" s="31">
        <f t="shared" si="27"/>
        <v>0</v>
      </c>
      <c r="Q64" s="31">
        <f t="shared" si="27"/>
        <v>0</v>
      </c>
      <c r="R64" s="31">
        <f t="shared" si="27"/>
        <v>0</v>
      </c>
      <c r="S64" s="31">
        <f t="shared" si="27"/>
        <v>0</v>
      </c>
      <c r="T64" s="31">
        <f t="shared" si="27"/>
        <v>0</v>
      </c>
      <c r="U64" s="31">
        <f t="shared" si="27"/>
        <v>0</v>
      </c>
      <c r="V64" s="31">
        <f t="shared" si="27"/>
        <v>0</v>
      </c>
      <c r="W64" s="31">
        <f t="shared" si="27"/>
        <v>0</v>
      </c>
      <c r="X64" s="31">
        <f t="shared" si="27"/>
        <v>0</v>
      </c>
      <c r="Y64" s="31">
        <f t="shared" si="27"/>
        <v>0</v>
      </c>
      <c r="Z64" s="31">
        <f t="shared" si="27"/>
        <v>0</v>
      </c>
      <c r="AA64" s="31">
        <f t="shared" si="27"/>
        <v>0</v>
      </c>
      <c r="AB64" s="31">
        <f t="shared" si="27"/>
        <v>0</v>
      </c>
      <c r="AC64" s="31">
        <f t="shared" si="27"/>
        <v>0</v>
      </c>
      <c r="AD64" s="31">
        <f t="shared" si="27"/>
        <v>0</v>
      </c>
      <c r="AE64" s="31">
        <f t="shared" si="27"/>
        <v>0</v>
      </c>
      <c r="AF64" s="31">
        <f t="shared" si="27"/>
        <v>0</v>
      </c>
      <c r="AG64" s="31">
        <f t="shared" si="27"/>
        <v>0</v>
      </c>
      <c r="AH64" s="31">
        <f t="shared" si="27"/>
        <v>0</v>
      </c>
      <c r="AI64" s="31">
        <f t="shared" si="27"/>
        <v>0</v>
      </c>
      <c r="AJ64" s="31">
        <f t="shared" si="27"/>
        <v>0</v>
      </c>
      <c r="AK64" s="31">
        <f t="shared" si="27"/>
        <v>0</v>
      </c>
      <c r="AL64" s="31">
        <f t="shared" si="27"/>
        <v>0</v>
      </c>
    </row>
    <row r="65" spans="1:38" s="25" customFormat="1" ht="15.75" hidden="1" customHeight="1">
      <c r="A65" s="20"/>
      <c r="B65" s="32"/>
      <c r="C65" s="20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</row>
    <row r="66" spans="1:38" s="25" customFormat="1" ht="15.75" hidden="1" customHeight="1">
      <c r="A66" s="20"/>
      <c r="B66" s="32"/>
      <c r="C66" s="20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</row>
    <row r="67" spans="1:38" s="25" customFormat="1" ht="15.75" hidden="1" customHeight="1">
      <c r="A67" s="20"/>
      <c r="B67" s="21"/>
      <c r="C67" s="20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</row>
    <row r="68" spans="1:38" s="25" customFormat="1" ht="94.5" customHeight="1">
      <c r="A68" s="20" t="s">
        <v>72</v>
      </c>
      <c r="B68" s="21" t="s">
        <v>76</v>
      </c>
      <c r="C68" s="20" t="s">
        <v>22</v>
      </c>
      <c r="D68" s="31">
        <f t="shared" ref="D68:AL68" si="28">SUM(D69:D71)</f>
        <v>0</v>
      </c>
      <c r="E68" s="31">
        <f t="shared" si="28"/>
        <v>0</v>
      </c>
      <c r="F68" s="31">
        <f t="shared" si="28"/>
        <v>0</v>
      </c>
      <c r="G68" s="31">
        <f t="shared" si="28"/>
        <v>0</v>
      </c>
      <c r="H68" s="31">
        <f t="shared" si="28"/>
        <v>0</v>
      </c>
      <c r="I68" s="31">
        <f t="shared" si="28"/>
        <v>0</v>
      </c>
      <c r="J68" s="31">
        <f t="shared" si="28"/>
        <v>0</v>
      </c>
      <c r="K68" s="31">
        <f t="shared" si="28"/>
        <v>0</v>
      </c>
      <c r="L68" s="31">
        <f t="shared" si="28"/>
        <v>0</v>
      </c>
      <c r="M68" s="31">
        <f t="shared" si="28"/>
        <v>0</v>
      </c>
      <c r="N68" s="31">
        <f t="shared" si="28"/>
        <v>0</v>
      </c>
      <c r="O68" s="31">
        <f t="shared" si="28"/>
        <v>0</v>
      </c>
      <c r="P68" s="31">
        <f t="shared" si="28"/>
        <v>0</v>
      </c>
      <c r="Q68" s="31">
        <f t="shared" si="28"/>
        <v>0</v>
      </c>
      <c r="R68" s="31">
        <f t="shared" si="28"/>
        <v>0</v>
      </c>
      <c r="S68" s="31">
        <f t="shared" si="28"/>
        <v>0</v>
      </c>
      <c r="T68" s="31">
        <f t="shared" si="28"/>
        <v>0</v>
      </c>
      <c r="U68" s="31">
        <f t="shared" si="28"/>
        <v>0</v>
      </c>
      <c r="V68" s="31">
        <f t="shared" si="28"/>
        <v>0</v>
      </c>
      <c r="W68" s="31">
        <f t="shared" si="28"/>
        <v>0</v>
      </c>
      <c r="X68" s="31">
        <f t="shared" si="28"/>
        <v>0</v>
      </c>
      <c r="Y68" s="31">
        <f t="shared" si="28"/>
        <v>0</v>
      </c>
      <c r="Z68" s="31">
        <f t="shared" si="28"/>
        <v>0</v>
      </c>
      <c r="AA68" s="31">
        <f t="shared" si="28"/>
        <v>0</v>
      </c>
      <c r="AB68" s="31">
        <f t="shared" si="28"/>
        <v>0</v>
      </c>
      <c r="AC68" s="31">
        <f t="shared" si="28"/>
        <v>0</v>
      </c>
      <c r="AD68" s="31">
        <f t="shared" si="28"/>
        <v>0</v>
      </c>
      <c r="AE68" s="31">
        <f t="shared" si="28"/>
        <v>0</v>
      </c>
      <c r="AF68" s="31">
        <f t="shared" si="28"/>
        <v>0</v>
      </c>
      <c r="AG68" s="31">
        <f t="shared" si="28"/>
        <v>0</v>
      </c>
      <c r="AH68" s="31">
        <f t="shared" si="28"/>
        <v>0</v>
      </c>
      <c r="AI68" s="31">
        <f t="shared" si="28"/>
        <v>0</v>
      </c>
      <c r="AJ68" s="31">
        <f t="shared" si="28"/>
        <v>0</v>
      </c>
      <c r="AK68" s="31">
        <f t="shared" si="28"/>
        <v>0</v>
      </c>
      <c r="AL68" s="31">
        <f t="shared" si="28"/>
        <v>0</v>
      </c>
    </row>
    <row r="69" spans="1:38" s="25" customFormat="1" ht="15.75" hidden="1" customHeight="1">
      <c r="A69" s="20"/>
      <c r="B69" s="32"/>
      <c r="C69" s="20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</row>
    <row r="70" spans="1:38" s="25" customFormat="1" ht="15.75" hidden="1" customHeight="1">
      <c r="A70" s="20"/>
      <c r="B70" s="32"/>
      <c r="C70" s="20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</row>
    <row r="71" spans="1:38" s="25" customFormat="1" ht="15.75" hidden="1" customHeight="1">
      <c r="A71" s="20"/>
      <c r="B71" s="21"/>
      <c r="C71" s="20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</row>
    <row r="72" spans="1:38" s="25" customFormat="1" ht="31.5" customHeight="1">
      <c r="A72" s="20" t="s">
        <v>77</v>
      </c>
      <c r="B72" s="21" t="s">
        <v>73</v>
      </c>
      <c r="C72" s="20" t="s">
        <v>22</v>
      </c>
      <c r="D72" s="31">
        <f t="shared" ref="D72:AL72" si="29">D73+D77+D81</f>
        <v>0</v>
      </c>
      <c r="E72" s="31">
        <f t="shared" si="29"/>
        <v>0</v>
      </c>
      <c r="F72" s="31">
        <f t="shared" si="29"/>
        <v>0</v>
      </c>
      <c r="G72" s="31">
        <f t="shared" si="29"/>
        <v>0</v>
      </c>
      <c r="H72" s="31">
        <f t="shared" si="29"/>
        <v>0</v>
      </c>
      <c r="I72" s="31">
        <f t="shared" si="29"/>
        <v>0</v>
      </c>
      <c r="J72" s="31">
        <f t="shared" si="29"/>
        <v>0</v>
      </c>
      <c r="K72" s="31">
        <f t="shared" si="29"/>
        <v>0</v>
      </c>
      <c r="L72" s="31">
        <f t="shared" si="29"/>
        <v>0</v>
      </c>
      <c r="M72" s="31">
        <f t="shared" si="29"/>
        <v>0</v>
      </c>
      <c r="N72" s="31">
        <f t="shared" si="29"/>
        <v>0</v>
      </c>
      <c r="O72" s="31">
        <f t="shared" si="29"/>
        <v>0</v>
      </c>
      <c r="P72" s="31">
        <f t="shared" si="29"/>
        <v>0</v>
      </c>
      <c r="Q72" s="31">
        <f t="shared" si="29"/>
        <v>0</v>
      </c>
      <c r="R72" s="31">
        <f t="shared" si="29"/>
        <v>0</v>
      </c>
      <c r="S72" s="31">
        <f t="shared" si="29"/>
        <v>0</v>
      </c>
      <c r="T72" s="31">
        <f t="shared" si="29"/>
        <v>0</v>
      </c>
      <c r="U72" s="31">
        <f t="shared" si="29"/>
        <v>0</v>
      </c>
      <c r="V72" s="31">
        <f t="shared" si="29"/>
        <v>0</v>
      </c>
      <c r="W72" s="31">
        <f t="shared" si="29"/>
        <v>0</v>
      </c>
      <c r="X72" s="31">
        <f t="shared" si="29"/>
        <v>0</v>
      </c>
      <c r="Y72" s="31">
        <f t="shared" si="29"/>
        <v>0</v>
      </c>
      <c r="Z72" s="31">
        <f t="shared" si="29"/>
        <v>0</v>
      </c>
      <c r="AA72" s="31">
        <f t="shared" si="29"/>
        <v>0</v>
      </c>
      <c r="AB72" s="31">
        <f t="shared" si="29"/>
        <v>0</v>
      </c>
      <c r="AC72" s="31">
        <f t="shared" si="29"/>
        <v>0</v>
      </c>
      <c r="AD72" s="31">
        <f t="shared" si="29"/>
        <v>0</v>
      </c>
      <c r="AE72" s="31">
        <f t="shared" si="29"/>
        <v>0</v>
      </c>
      <c r="AF72" s="31">
        <f t="shared" si="29"/>
        <v>0</v>
      </c>
      <c r="AG72" s="31">
        <f t="shared" si="29"/>
        <v>0</v>
      </c>
      <c r="AH72" s="31">
        <f t="shared" si="29"/>
        <v>0</v>
      </c>
      <c r="AI72" s="31">
        <f t="shared" si="29"/>
        <v>0</v>
      </c>
      <c r="AJ72" s="31">
        <f t="shared" si="29"/>
        <v>0</v>
      </c>
      <c r="AK72" s="31">
        <f t="shared" si="29"/>
        <v>0</v>
      </c>
      <c r="AL72" s="31">
        <f t="shared" si="29"/>
        <v>0</v>
      </c>
    </row>
    <row r="73" spans="1:38" s="25" customFormat="1" ht="110.25" customHeight="1">
      <c r="A73" s="20" t="s">
        <v>77</v>
      </c>
      <c r="B73" s="21" t="s">
        <v>74</v>
      </c>
      <c r="C73" s="20" t="s">
        <v>22</v>
      </c>
      <c r="D73" s="31">
        <f t="shared" ref="D73:AL73" si="30">SUM(D74:D76)</f>
        <v>0</v>
      </c>
      <c r="E73" s="31">
        <f t="shared" si="30"/>
        <v>0</v>
      </c>
      <c r="F73" s="31">
        <f t="shared" si="30"/>
        <v>0</v>
      </c>
      <c r="G73" s="31">
        <f t="shared" si="30"/>
        <v>0</v>
      </c>
      <c r="H73" s="31">
        <f t="shared" si="30"/>
        <v>0</v>
      </c>
      <c r="I73" s="31">
        <f t="shared" si="30"/>
        <v>0</v>
      </c>
      <c r="J73" s="31">
        <f t="shared" si="30"/>
        <v>0</v>
      </c>
      <c r="K73" s="31">
        <f t="shared" si="30"/>
        <v>0</v>
      </c>
      <c r="L73" s="31">
        <f t="shared" si="30"/>
        <v>0</v>
      </c>
      <c r="M73" s="31">
        <f t="shared" si="30"/>
        <v>0</v>
      </c>
      <c r="N73" s="31">
        <f t="shared" si="30"/>
        <v>0</v>
      </c>
      <c r="O73" s="31">
        <f t="shared" si="30"/>
        <v>0</v>
      </c>
      <c r="P73" s="31">
        <f t="shared" si="30"/>
        <v>0</v>
      </c>
      <c r="Q73" s="31">
        <f t="shared" si="30"/>
        <v>0</v>
      </c>
      <c r="R73" s="31">
        <f t="shared" si="30"/>
        <v>0</v>
      </c>
      <c r="S73" s="31">
        <f t="shared" si="30"/>
        <v>0</v>
      </c>
      <c r="T73" s="31">
        <f t="shared" si="30"/>
        <v>0</v>
      </c>
      <c r="U73" s="31">
        <f t="shared" si="30"/>
        <v>0</v>
      </c>
      <c r="V73" s="31">
        <f t="shared" si="30"/>
        <v>0</v>
      </c>
      <c r="W73" s="31">
        <f t="shared" si="30"/>
        <v>0</v>
      </c>
      <c r="X73" s="31">
        <f t="shared" si="30"/>
        <v>0</v>
      </c>
      <c r="Y73" s="31">
        <f t="shared" si="30"/>
        <v>0</v>
      </c>
      <c r="Z73" s="31">
        <f t="shared" si="30"/>
        <v>0</v>
      </c>
      <c r="AA73" s="31">
        <f t="shared" si="30"/>
        <v>0</v>
      </c>
      <c r="AB73" s="31">
        <f t="shared" si="30"/>
        <v>0</v>
      </c>
      <c r="AC73" s="31">
        <f t="shared" si="30"/>
        <v>0</v>
      </c>
      <c r="AD73" s="31">
        <f t="shared" si="30"/>
        <v>0</v>
      </c>
      <c r="AE73" s="31">
        <f t="shared" si="30"/>
        <v>0</v>
      </c>
      <c r="AF73" s="31">
        <f t="shared" si="30"/>
        <v>0</v>
      </c>
      <c r="AG73" s="31">
        <f t="shared" si="30"/>
        <v>0</v>
      </c>
      <c r="AH73" s="31">
        <f t="shared" si="30"/>
        <v>0</v>
      </c>
      <c r="AI73" s="31">
        <f t="shared" si="30"/>
        <v>0</v>
      </c>
      <c r="AJ73" s="31">
        <f t="shared" si="30"/>
        <v>0</v>
      </c>
      <c r="AK73" s="31">
        <f t="shared" si="30"/>
        <v>0</v>
      </c>
      <c r="AL73" s="31">
        <f t="shared" si="30"/>
        <v>0</v>
      </c>
    </row>
    <row r="74" spans="1:38" s="25" customFormat="1" ht="15.75" hidden="1" customHeight="1">
      <c r="A74" s="20"/>
      <c r="B74" s="32"/>
      <c r="C74" s="20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</row>
    <row r="75" spans="1:38" s="25" customFormat="1" ht="15.75" hidden="1" customHeight="1">
      <c r="A75" s="20"/>
      <c r="B75" s="32"/>
      <c r="C75" s="20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</row>
    <row r="76" spans="1:38" s="25" customFormat="1" ht="15.75" hidden="1" customHeight="1">
      <c r="A76" s="20"/>
      <c r="B76" s="21"/>
      <c r="C76" s="20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</row>
    <row r="77" spans="1:38" s="25" customFormat="1" ht="94.5" customHeight="1">
      <c r="A77" s="20" t="s">
        <v>77</v>
      </c>
      <c r="B77" s="21" t="s">
        <v>75</v>
      </c>
      <c r="C77" s="20" t="s">
        <v>22</v>
      </c>
      <c r="D77" s="31">
        <f t="shared" ref="D77:AL77" si="31">SUM(D78:D80)</f>
        <v>0</v>
      </c>
      <c r="E77" s="31">
        <f t="shared" si="31"/>
        <v>0</v>
      </c>
      <c r="F77" s="31">
        <f t="shared" si="31"/>
        <v>0</v>
      </c>
      <c r="G77" s="31">
        <f t="shared" si="31"/>
        <v>0</v>
      </c>
      <c r="H77" s="31">
        <f t="shared" si="31"/>
        <v>0</v>
      </c>
      <c r="I77" s="31">
        <f t="shared" si="31"/>
        <v>0</v>
      </c>
      <c r="J77" s="31">
        <f t="shared" si="31"/>
        <v>0</v>
      </c>
      <c r="K77" s="31">
        <f t="shared" si="31"/>
        <v>0</v>
      </c>
      <c r="L77" s="31">
        <f t="shared" si="31"/>
        <v>0</v>
      </c>
      <c r="M77" s="31">
        <f t="shared" si="31"/>
        <v>0</v>
      </c>
      <c r="N77" s="31">
        <f t="shared" si="31"/>
        <v>0</v>
      </c>
      <c r="O77" s="31">
        <f t="shared" si="31"/>
        <v>0</v>
      </c>
      <c r="P77" s="31">
        <f t="shared" si="31"/>
        <v>0</v>
      </c>
      <c r="Q77" s="31">
        <f t="shared" si="31"/>
        <v>0</v>
      </c>
      <c r="R77" s="31">
        <f t="shared" si="31"/>
        <v>0</v>
      </c>
      <c r="S77" s="31">
        <f t="shared" si="31"/>
        <v>0</v>
      </c>
      <c r="T77" s="31">
        <f t="shared" si="31"/>
        <v>0</v>
      </c>
      <c r="U77" s="31">
        <f t="shared" si="31"/>
        <v>0</v>
      </c>
      <c r="V77" s="31">
        <f t="shared" si="31"/>
        <v>0</v>
      </c>
      <c r="W77" s="31">
        <f t="shared" si="31"/>
        <v>0</v>
      </c>
      <c r="X77" s="31">
        <f t="shared" si="31"/>
        <v>0</v>
      </c>
      <c r="Y77" s="31">
        <f t="shared" si="31"/>
        <v>0</v>
      </c>
      <c r="Z77" s="31">
        <f t="shared" si="31"/>
        <v>0</v>
      </c>
      <c r="AA77" s="31">
        <f t="shared" si="31"/>
        <v>0</v>
      </c>
      <c r="AB77" s="31">
        <f t="shared" si="31"/>
        <v>0</v>
      </c>
      <c r="AC77" s="31">
        <f t="shared" si="31"/>
        <v>0</v>
      </c>
      <c r="AD77" s="31">
        <f t="shared" si="31"/>
        <v>0</v>
      </c>
      <c r="AE77" s="31">
        <f t="shared" si="31"/>
        <v>0</v>
      </c>
      <c r="AF77" s="31">
        <f t="shared" si="31"/>
        <v>0</v>
      </c>
      <c r="AG77" s="31">
        <f t="shared" si="31"/>
        <v>0</v>
      </c>
      <c r="AH77" s="31">
        <f t="shared" si="31"/>
        <v>0</v>
      </c>
      <c r="AI77" s="31">
        <f t="shared" si="31"/>
        <v>0</v>
      </c>
      <c r="AJ77" s="31">
        <f t="shared" si="31"/>
        <v>0</v>
      </c>
      <c r="AK77" s="31">
        <f t="shared" si="31"/>
        <v>0</v>
      </c>
      <c r="AL77" s="31">
        <f t="shared" si="31"/>
        <v>0</v>
      </c>
    </row>
    <row r="78" spans="1:38" s="25" customFormat="1" ht="15.75" hidden="1" customHeight="1">
      <c r="A78" s="20"/>
      <c r="B78" s="32"/>
      <c r="C78" s="20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</row>
    <row r="79" spans="1:38" s="25" customFormat="1" ht="15.75" hidden="1" customHeight="1">
      <c r="A79" s="20"/>
      <c r="B79" s="32"/>
      <c r="C79" s="20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</row>
    <row r="80" spans="1:38" s="25" customFormat="1" ht="15.75" hidden="1" customHeight="1">
      <c r="A80" s="20"/>
      <c r="B80" s="21"/>
      <c r="C80" s="20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</row>
    <row r="81" spans="1:38" s="25" customFormat="1" ht="94.5" customHeight="1">
      <c r="A81" s="20" t="s">
        <v>77</v>
      </c>
      <c r="B81" s="21" t="s">
        <v>78</v>
      </c>
      <c r="C81" s="20" t="s">
        <v>22</v>
      </c>
      <c r="D81" s="31">
        <f t="shared" ref="D81:AL81" si="32">SUM(D82:D84)</f>
        <v>0</v>
      </c>
      <c r="E81" s="31">
        <f t="shared" si="32"/>
        <v>0</v>
      </c>
      <c r="F81" s="31">
        <f t="shared" si="32"/>
        <v>0</v>
      </c>
      <c r="G81" s="31">
        <f t="shared" si="32"/>
        <v>0</v>
      </c>
      <c r="H81" s="31">
        <f t="shared" si="32"/>
        <v>0</v>
      </c>
      <c r="I81" s="31">
        <f t="shared" si="32"/>
        <v>0</v>
      </c>
      <c r="J81" s="31">
        <f t="shared" si="32"/>
        <v>0</v>
      </c>
      <c r="K81" s="31">
        <f t="shared" si="32"/>
        <v>0</v>
      </c>
      <c r="L81" s="31">
        <f t="shared" si="32"/>
        <v>0</v>
      </c>
      <c r="M81" s="31">
        <f t="shared" si="32"/>
        <v>0</v>
      </c>
      <c r="N81" s="31">
        <f t="shared" si="32"/>
        <v>0</v>
      </c>
      <c r="O81" s="31">
        <f t="shared" si="32"/>
        <v>0</v>
      </c>
      <c r="P81" s="31">
        <f t="shared" si="32"/>
        <v>0</v>
      </c>
      <c r="Q81" s="31">
        <f t="shared" si="32"/>
        <v>0</v>
      </c>
      <c r="R81" s="31">
        <f t="shared" si="32"/>
        <v>0</v>
      </c>
      <c r="S81" s="31">
        <f t="shared" si="32"/>
        <v>0</v>
      </c>
      <c r="T81" s="31">
        <f t="shared" si="32"/>
        <v>0</v>
      </c>
      <c r="U81" s="31">
        <f t="shared" si="32"/>
        <v>0</v>
      </c>
      <c r="V81" s="31">
        <f t="shared" si="32"/>
        <v>0</v>
      </c>
      <c r="W81" s="31">
        <f t="shared" si="32"/>
        <v>0</v>
      </c>
      <c r="X81" s="31">
        <f t="shared" si="32"/>
        <v>0</v>
      </c>
      <c r="Y81" s="31">
        <f t="shared" si="32"/>
        <v>0</v>
      </c>
      <c r="Z81" s="31">
        <f t="shared" si="32"/>
        <v>0</v>
      </c>
      <c r="AA81" s="31">
        <f t="shared" si="32"/>
        <v>0</v>
      </c>
      <c r="AB81" s="31">
        <f t="shared" si="32"/>
        <v>0</v>
      </c>
      <c r="AC81" s="31">
        <f t="shared" si="32"/>
        <v>0</v>
      </c>
      <c r="AD81" s="31">
        <f t="shared" si="32"/>
        <v>0</v>
      </c>
      <c r="AE81" s="31">
        <f t="shared" si="32"/>
        <v>0</v>
      </c>
      <c r="AF81" s="31">
        <f t="shared" si="32"/>
        <v>0</v>
      </c>
      <c r="AG81" s="31">
        <f t="shared" si="32"/>
        <v>0</v>
      </c>
      <c r="AH81" s="31">
        <f t="shared" si="32"/>
        <v>0</v>
      </c>
      <c r="AI81" s="31">
        <f t="shared" si="32"/>
        <v>0</v>
      </c>
      <c r="AJ81" s="31">
        <f t="shared" si="32"/>
        <v>0</v>
      </c>
      <c r="AK81" s="31">
        <f t="shared" si="32"/>
        <v>0</v>
      </c>
      <c r="AL81" s="31">
        <f t="shared" si="32"/>
        <v>0</v>
      </c>
    </row>
    <row r="82" spans="1:38" s="25" customFormat="1" ht="15.75" hidden="1" customHeight="1">
      <c r="A82" s="20"/>
      <c r="B82" s="32"/>
      <c r="C82" s="20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</row>
    <row r="83" spans="1:38" s="25" customFormat="1" ht="15.75" hidden="1" customHeight="1">
      <c r="A83" s="20"/>
      <c r="B83" s="32"/>
      <c r="C83" s="20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</row>
    <row r="84" spans="1:38" s="25" customFormat="1" ht="15.75" hidden="1" customHeight="1">
      <c r="A84" s="20"/>
      <c r="B84" s="21"/>
      <c r="C84" s="20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</row>
    <row r="85" spans="1:38" s="25" customFormat="1" ht="94.5" customHeight="1">
      <c r="A85" s="20" t="s">
        <v>79</v>
      </c>
      <c r="B85" s="21" t="s">
        <v>80</v>
      </c>
      <c r="C85" s="20" t="s">
        <v>22</v>
      </c>
      <c r="D85" s="31">
        <f t="shared" ref="D85:AL85" si="33">D86+D90</f>
        <v>0</v>
      </c>
      <c r="E85" s="31">
        <f t="shared" si="33"/>
        <v>0</v>
      </c>
      <c r="F85" s="31">
        <f t="shared" si="33"/>
        <v>0</v>
      </c>
      <c r="G85" s="31">
        <f t="shared" si="33"/>
        <v>0</v>
      </c>
      <c r="H85" s="31">
        <f t="shared" si="33"/>
        <v>0</v>
      </c>
      <c r="I85" s="31">
        <f t="shared" si="33"/>
        <v>0</v>
      </c>
      <c r="J85" s="31">
        <f t="shared" si="33"/>
        <v>0</v>
      </c>
      <c r="K85" s="31">
        <f t="shared" si="33"/>
        <v>0</v>
      </c>
      <c r="L85" s="31">
        <f t="shared" si="33"/>
        <v>0</v>
      </c>
      <c r="M85" s="31">
        <f t="shared" si="33"/>
        <v>0</v>
      </c>
      <c r="N85" s="31">
        <f t="shared" si="33"/>
        <v>0</v>
      </c>
      <c r="O85" s="31">
        <f t="shared" si="33"/>
        <v>0</v>
      </c>
      <c r="P85" s="31">
        <f t="shared" si="33"/>
        <v>0</v>
      </c>
      <c r="Q85" s="31">
        <f t="shared" si="33"/>
        <v>0</v>
      </c>
      <c r="R85" s="31">
        <f t="shared" si="33"/>
        <v>0</v>
      </c>
      <c r="S85" s="31">
        <f t="shared" si="33"/>
        <v>0</v>
      </c>
      <c r="T85" s="31">
        <f t="shared" si="33"/>
        <v>0</v>
      </c>
      <c r="U85" s="31">
        <f t="shared" si="33"/>
        <v>0</v>
      </c>
      <c r="V85" s="31">
        <f t="shared" si="33"/>
        <v>0</v>
      </c>
      <c r="W85" s="31">
        <f t="shared" si="33"/>
        <v>0</v>
      </c>
      <c r="X85" s="31">
        <f t="shared" si="33"/>
        <v>0</v>
      </c>
      <c r="Y85" s="31">
        <f t="shared" si="33"/>
        <v>0</v>
      </c>
      <c r="Z85" s="31">
        <f t="shared" si="33"/>
        <v>0</v>
      </c>
      <c r="AA85" s="31">
        <f t="shared" si="33"/>
        <v>0</v>
      </c>
      <c r="AB85" s="31">
        <f t="shared" si="33"/>
        <v>0</v>
      </c>
      <c r="AC85" s="31">
        <f t="shared" si="33"/>
        <v>0</v>
      </c>
      <c r="AD85" s="31">
        <f t="shared" si="33"/>
        <v>0</v>
      </c>
      <c r="AE85" s="31">
        <f t="shared" si="33"/>
        <v>0</v>
      </c>
      <c r="AF85" s="31">
        <f t="shared" si="33"/>
        <v>0</v>
      </c>
      <c r="AG85" s="31">
        <f t="shared" si="33"/>
        <v>0</v>
      </c>
      <c r="AH85" s="31">
        <f t="shared" si="33"/>
        <v>0</v>
      </c>
      <c r="AI85" s="31">
        <f t="shared" si="33"/>
        <v>0</v>
      </c>
      <c r="AJ85" s="31">
        <f t="shared" si="33"/>
        <v>0</v>
      </c>
      <c r="AK85" s="31">
        <f t="shared" si="33"/>
        <v>0</v>
      </c>
      <c r="AL85" s="31">
        <f t="shared" si="33"/>
        <v>0</v>
      </c>
    </row>
    <row r="86" spans="1:38" s="25" customFormat="1" ht="78.75" customHeight="1">
      <c r="A86" s="20" t="s">
        <v>81</v>
      </c>
      <c r="B86" s="21" t="s">
        <v>82</v>
      </c>
      <c r="C86" s="20" t="s">
        <v>22</v>
      </c>
      <c r="D86" s="31">
        <f t="shared" ref="D86:AL86" si="34">SUM(D87:D89)</f>
        <v>0</v>
      </c>
      <c r="E86" s="31">
        <f t="shared" si="34"/>
        <v>0</v>
      </c>
      <c r="F86" s="31">
        <f t="shared" si="34"/>
        <v>0</v>
      </c>
      <c r="G86" s="31">
        <f t="shared" si="34"/>
        <v>0</v>
      </c>
      <c r="H86" s="31">
        <f t="shared" si="34"/>
        <v>0</v>
      </c>
      <c r="I86" s="31">
        <f t="shared" si="34"/>
        <v>0</v>
      </c>
      <c r="J86" s="31">
        <f t="shared" si="34"/>
        <v>0</v>
      </c>
      <c r="K86" s="31">
        <f t="shared" si="34"/>
        <v>0</v>
      </c>
      <c r="L86" s="31">
        <f t="shared" si="34"/>
        <v>0</v>
      </c>
      <c r="M86" s="31">
        <f t="shared" si="34"/>
        <v>0</v>
      </c>
      <c r="N86" s="31">
        <f t="shared" si="34"/>
        <v>0</v>
      </c>
      <c r="O86" s="31">
        <f t="shared" si="34"/>
        <v>0</v>
      </c>
      <c r="P86" s="31">
        <f t="shared" si="34"/>
        <v>0</v>
      </c>
      <c r="Q86" s="31">
        <f t="shared" si="34"/>
        <v>0</v>
      </c>
      <c r="R86" s="31">
        <f t="shared" si="34"/>
        <v>0</v>
      </c>
      <c r="S86" s="31">
        <f t="shared" si="34"/>
        <v>0</v>
      </c>
      <c r="T86" s="31">
        <f t="shared" si="34"/>
        <v>0</v>
      </c>
      <c r="U86" s="31">
        <f t="shared" si="34"/>
        <v>0</v>
      </c>
      <c r="V86" s="31">
        <f t="shared" si="34"/>
        <v>0</v>
      </c>
      <c r="W86" s="31">
        <f t="shared" si="34"/>
        <v>0</v>
      </c>
      <c r="X86" s="31">
        <f t="shared" si="34"/>
        <v>0</v>
      </c>
      <c r="Y86" s="31">
        <f t="shared" si="34"/>
        <v>0</v>
      </c>
      <c r="Z86" s="31">
        <f t="shared" si="34"/>
        <v>0</v>
      </c>
      <c r="AA86" s="31">
        <f t="shared" si="34"/>
        <v>0</v>
      </c>
      <c r="AB86" s="31">
        <f t="shared" si="34"/>
        <v>0</v>
      </c>
      <c r="AC86" s="31">
        <f t="shared" si="34"/>
        <v>0</v>
      </c>
      <c r="AD86" s="31">
        <f t="shared" si="34"/>
        <v>0</v>
      </c>
      <c r="AE86" s="31">
        <f t="shared" si="34"/>
        <v>0</v>
      </c>
      <c r="AF86" s="31">
        <f t="shared" si="34"/>
        <v>0</v>
      </c>
      <c r="AG86" s="31">
        <f t="shared" si="34"/>
        <v>0</v>
      </c>
      <c r="AH86" s="31">
        <f t="shared" si="34"/>
        <v>0</v>
      </c>
      <c r="AI86" s="31">
        <f t="shared" si="34"/>
        <v>0</v>
      </c>
      <c r="AJ86" s="31">
        <f t="shared" si="34"/>
        <v>0</v>
      </c>
      <c r="AK86" s="31">
        <f t="shared" si="34"/>
        <v>0</v>
      </c>
      <c r="AL86" s="31">
        <f t="shared" si="34"/>
        <v>0</v>
      </c>
    </row>
    <row r="87" spans="1:38" s="25" customFormat="1" ht="15.75" hidden="1" customHeight="1">
      <c r="A87" s="20"/>
      <c r="B87" s="32"/>
      <c r="C87" s="20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</row>
    <row r="88" spans="1:38" s="25" customFormat="1" ht="15.75" hidden="1" customHeight="1">
      <c r="A88" s="20"/>
      <c r="B88" s="32"/>
      <c r="C88" s="20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</row>
    <row r="89" spans="1:38" s="25" customFormat="1" ht="15.75" hidden="1" customHeight="1">
      <c r="A89" s="20"/>
      <c r="B89" s="21"/>
      <c r="C89" s="20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</row>
    <row r="90" spans="1:38" s="25" customFormat="1" ht="78.75" customHeight="1">
      <c r="A90" s="20" t="s">
        <v>83</v>
      </c>
      <c r="B90" s="21" t="s">
        <v>84</v>
      </c>
      <c r="C90" s="20" t="s">
        <v>22</v>
      </c>
      <c r="D90" s="31">
        <f t="shared" ref="D90:AL90" si="35">SUM(D91:D98)</f>
        <v>0</v>
      </c>
      <c r="E90" s="31">
        <f t="shared" si="35"/>
        <v>0</v>
      </c>
      <c r="F90" s="31">
        <f t="shared" si="35"/>
        <v>0</v>
      </c>
      <c r="G90" s="31">
        <f t="shared" si="35"/>
        <v>0</v>
      </c>
      <c r="H90" s="31">
        <f t="shared" si="35"/>
        <v>0</v>
      </c>
      <c r="I90" s="31">
        <f t="shared" si="35"/>
        <v>0</v>
      </c>
      <c r="J90" s="31">
        <f t="shared" si="35"/>
        <v>0</v>
      </c>
      <c r="K90" s="31">
        <f t="shared" si="35"/>
        <v>0</v>
      </c>
      <c r="L90" s="31">
        <f t="shared" si="35"/>
        <v>0</v>
      </c>
      <c r="M90" s="31">
        <f t="shared" si="35"/>
        <v>0</v>
      </c>
      <c r="N90" s="31">
        <f t="shared" si="35"/>
        <v>0</v>
      </c>
      <c r="O90" s="31">
        <f t="shared" si="35"/>
        <v>0</v>
      </c>
      <c r="P90" s="31">
        <f t="shared" si="35"/>
        <v>0</v>
      </c>
      <c r="Q90" s="31">
        <f t="shared" si="35"/>
        <v>0</v>
      </c>
      <c r="R90" s="31">
        <f t="shared" si="35"/>
        <v>0</v>
      </c>
      <c r="S90" s="31">
        <f t="shared" si="35"/>
        <v>0</v>
      </c>
      <c r="T90" s="31">
        <f t="shared" si="35"/>
        <v>0</v>
      </c>
      <c r="U90" s="31">
        <f t="shared" si="35"/>
        <v>0</v>
      </c>
      <c r="V90" s="31">
        <f t="shared" si="35"/>
        <v>0</v>
      </c>
      <c r="W90" s="31">
        <f t="shared" si="35"/>
        <v>0</v>
      </c>
      <c r="X90" s="31">
        <f t="shared" si="35"/>
        <v>0</v>
      </c>
      <c r="Y90" s="31">
        <f t="shared" si="35"/>
        <v>0</v>
      </c>
      <c r="Z90" s="31">
        <f t="shared" si="35"/>
        <v>0</v>
      </c>
      <c r="AA90" s="31">
        <f t="shared" si="35"/>
        <v>0</v>
      </c>
      <c r="AB90" s="31">
        <f t="shared" si="35"/>
        <v>0</v>
      </c>
      <c r="AC90" s="31">
        <f t="shared" si="35"/>
        <v>0</v>
      </c>
      <c r="AD90" s="31">
        <f t="shared" si="35"/>
        <v>0</v>
      </c>
      <c r="AE90" s="31">
        <f t="shared" si="35"/>
        <v>0</v>
      </c>
      <c r="AF90" s="31">
        <f t="shared" si="35"/>
        <v>0</v>
      </c>
      <c r="AG90" s="31">
        <f t="shared" si="35"/>
        <v>0</v>
      </c>
      <c r="AH90" s="31">
        <f t="shared" si="35"/>
        <v>0</v>
      </c>
      <c r="AI90" s="31">
        <f t="shared" si="35"/>
        <v>0</v>
      </c>
      <c r="AJ90" s="31">
        <f t="shared" si="35"/>
        <v>0</v>
      </c>
      <c r="AK90" s="31">
        <f t="shared" si="35"/>
        <v>0</v>
      </c>
      <c r="AL90" s="31">
        <f t="shared" si="35"/>
        <v>0</v>
      </c>
    </row>
    <row r="91" spans="1:38" s="25" customFormat="1" ht="15.75" hidden="1" customHeight="1">
      <c r="A91" s="20" t="s">
        <v>85</v>
      </c>
      <c r="B91" s="32"/>
      <c r="C91" s="20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</row>
    <row r="92" spans="1:38" s="25" customFormat="1" ht="15.75" hidden="1" customHeight="1">
      <c r="A92" s="20" t="s">
        <v>86</v>
      </c>
      <c r="B92" s="32"/>
      <c r="C92" s="20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</row>
    <row r="93" spans="1:38" s="25" customFormat="1" ht="15.75" hidden="1" customHeight="1">
      <c r="A93" s="20" t="s">
        <v>87</v>
      </c>
      <c r="B93" s="32"/>
      <c r="C93" s="20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</row>
    <row r="94" spans="1:38" s="25" customFormat="1" ht="15.75" hidden="1" customHeight="1">
      <c r="A94" s="20" t="s">
        <v>88</v>
      </c>
      <c r="B94" s="32"/>
      <c r="C94" s="20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</row>
    <row r="95" spans="1:38" s="25" customFormat="1" ht="15.75" hidden="1" customHeight="1">
      <c r="A95" s="20" t="s">
        <v>89</v>
      </c>
      <c r="B95" s="32"/>
      <c r="C95" s="20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</row>
    <row r="96" spans="1:38" s="25" customFormat="1" ht="15.75" hidden="1" customHeight="1">
      <c r="A96" s="20" t="s">
        <v>90</v>
      </c>
      <c r="B96" s="32"/>
      <c r="C96" s="20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</row>
    <row r="97" spans="1:38" s="25" customFormat="1" ht="15.75" hidden="1" customHeight="1">
      <c r="A97" s="20" t="s">
        <v>91</v>
      </c>
      <c r="B97" s="32"/>
      <c r="C97" s="20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</row>
    <row r="98" spans="1:38" s="25" customFormat="1" ht="15.75" hidden="1" customHeight="1">
      <c r="A98" s="20"/>
      <c r="B98" s="32"/>
      <c r="C98" s="20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</row>
    <row r="99" spans="1:38" s="25" customFormat="1" ht="31.5" customHeight="1">
      <c r="A99" s="20" t="s">
        <v>92</v>
      </c>
      <c r="B99" s="21" t="s">
        <v>93</v>
      </c>
      <c r="C99" s="20" t="s">
        <v>22</v>
      </c>
      <c r="D99" s="31">
        <f t="shared" ref="D99:AL99" si="36">D100+D113+D123+D158</f>
        <v>0</v>
      </c>
      <c r="E99" s="31">
        <f t="shared" si="36"/>
        <v>0</v>
      </c>
      <c r="F99" s="31">
        <f t="shared" si="36"/>
        <v>0</v>
      </c>
      <c r="G99" s="31">
        <f t="shared" si="36"/>
        <v>0</v>
      </c>
      <c r="H99" s="31">
        <f t="shared" si="36"/>
        <v>0</v>
      </c>
      <c r="I99" s="31">
        <f t="shared" si="36"/>
        <v>0</v>
      </c>
      <c r="J99" s="31">
        <f t="shared" si="36"/>
        <v>0</v>
      </c>
      <c r="K99" s="31">
        <f t="shared" si="36"/>
        <v>0</v>
      </c>
      <c r="L99" s="31">
        <f t="shared" si="36"/>
        <v>7.8490871900000005</v>
      </c>
      <c r="M99" s="31">
        <f t="shared" si="36"/>
        <v>0</v>
      </c>
      <c r="N99" s="31">
        <f t="shared" si="36"/>
        <v>0</v>
      </c>
      <c r="O99" s="31">
        <f t="shared" si="36"/>
        <v>0</v>
      </c>
      <c r="P99" s="31">
        <f t="shared" si="36"/>
        <v>0</v>
      </c>
      <c r="Q99" s="31">
        <f t="shared" si="36"/>
        <v>0</v>
      </c>
      <c r="R99" s="31">
        <f t="shared" si="36"/>
        <v>0</v>
      </c>
      <c r="S99" s="31">
        <f t="shared" si="36"/>
        <v>21.162824059999998</v>
      </c>
      <c r="T99" s="31">
        <f t="shared" si="36"/>
        <v>0</v>
      </c>
      <c r="U99" s="31">
        <f t="shared" si="36"/>
        <v>0</v>
      </c>
      <c r="V99" s="31">
        <f t="shared" si="36"/>
        <v>0</v>
      </c>
      <c r="W99" s="31">
        <f t="shared" si="36"/>
        <v>0</v>
      </c>
      <c r="X99" s="31">
        <f t="shared" si="36"/>
        <v>1</v>
      </c>
      <c r="Y99" s="31">
        <f t="shared" si="36"/>
        <v>0</v>
      </c>
      <c r="Z99" s="31">
        <f t="shared" si="36"/>
        <v>18.776408050000001</v>
      </c>
      <c r="AA99" s="31">
        <f t="shared" si="36"/>
        <v>0</v>
      </c>
      <c r="AB99" s="31">
        <f t="shared" si="36"/>
        <v>0</v>
      </c>
      <c r="AC99" s="31">
        <f t="shared" si="36"/>
        <v>0</v>
      </c>
      <c r="AD99" s="31">
        <f t="shared" si="36"/>
        <v>0</v>
      </c>
      <c r="AE99" s="31">
        <f t="shared" si="36"/>
        <v>2</v>
      </c>
      <c r="AF99" s="31">
        <f t="shared" si="36"/>
        <v>0</v>
      </c>
      <c r="AG99" s="31">
        <f t="shared" si="36"/>
        <v>47.788319299999998</v>
      </c>
      <c r="AH99" s="31">
        <f t="shared" si="36"/>
        <v>0</v>
      </c>
      <c r="AI99" s="31">
        <f t="shared" si="36"/>
        <v>0</v>
      </c>
      <c r="AJ99" s="31">
        <f t="shared" si="36"/>
        <v>0</v>
      </c>
      <c r="AK99" s="31">
        <f t="shared" si="36"/>
        <v>0</v>
      </c>
      <c r="AL99" s="31">
        <f t="shared" si="36"/>
        <v>3</v>
      </c>
    </row>
    <row r="100" spans="1:38" s="25" customFormat="1" ht="63" customHeight="1">
      <c r="A100" s="20" t="s">
        <v>94</v>
      </c>
      <c r="B100" s="21" t="s">
        <v>95</v>
      </c>
      <c r="C100" s="20" t="s">
        <v>22</v>
      </c>
      <c r="D100" s="31">
        <f t="shared" ref="D100:AL100" si="37">D101+D106</f>
        <v>0</v>
      </c>
      <c r="E100" s="31">
        <f t="shared" si="37"/>
        <v>0</v>
      </c>
      <c r="F100" s="31">
        <f t="shared" si="37"/>
        <v>0</v>
      </c>
      <c r="G100" s="31">
        <f t="shared" si="37"/>
        <v>0</v>
      </c>
      <c r="H100" s="31">
        <f t="shared" si="37"/>
        <v>0</v>
      </c>
      <c r="I100" s="31">
        <f t="shared" si="37"/>
        <v>0</v>
      </c>
      <c r="J100" s="31">
        <f t="shared" si="37"/>
        <v>0</v>
      </c>
      <c r="K100" s="31">
        <f t="shared" si="37"/>
        <v>0</v>
      </c>
      <c r="L100" s="31">
        <f t="shared" si="37"/>
        <v>0</v>
      </c>
      <c r="M100" s="31">
        <f t="shared" si="37"/>
        <v>0</v>
      </c>
      <c r="N100" s="31">
        <f t="shared" si="37"/>
        <v>0</v>
      </c>
      <c r="O100" s="31">
        <f t="shared" si="37"/>
        <v>0</v>
      </c>
      <c r="P100" s="31">
        <f t="shared" si="37"/>
        <v>0</v>
      </c>
      <c r="Q100" s="31">
        <f t="shared" si="37"/>
        <v>0</v>
      </c>
      <c r="R100" s="31">
        <f t="shared" si="37"/>
        <v>0</v>
      </c>
      <c r="S100" s="31">
        <f t="shared" si="37"/>
        <v>9.5046029999999995</v>
      </c>
      <c r="T100" s="31">
        <f t="shared" si="37"/>
        <v>0</v>
      </c>
      <c r="U100" s="31">
        <f t="shared" si="37"/>
        <v>0</v>
      </c>
      <c r="V100" s="31">
        <f t="shared" si="37"/>
        <v>0</v>
      </c>
      <c r="W100" s="31">
        <f t="shared" si="37"/>
        <v>0</v>
      </c>
      <c r="X100" s="31">
        <f t="shared" si="37"/>
        <v>0</v>
      </c>
      <c r="Y100" s="31">
        <f t="shared" si="37"/>
        <v>0</v>
      </c>
      <c r="Z100" s="31">
        <f t="shared" si="37"/>
        <v>10.92732086</v>
      </c>
      <c r="AA100" s="31">
        <f t="shared" si="37"/>
        <v>0</v>
      </c>
      <c r="AB100" s="31">
        <f t="shared" si="37"/>
        <v>0</v>
      </c>
      <c r="AC100" s="31">
        <f t="shared" si="37"/>
        <v>0</v>
      </c>
      <c r="AD100" s="31">
        <f t="shared" si="37"/>
        <v>0</v>
      </c>
      <c r="AE100" s="31">
        <f t="shared" si="37"/>
        <v>0</v>
      </c>
      <c r="AF100" s="31">
        <f t="shared" si="37"/>
        <v>0</v>
      </c>
      <c r="AG100" s="31">
        <f t="shared" si="37"/>
        <v>20.431923859999998</v>
      </c>
      <c r="AH100" s="31">
        <f t="shared" si="37"/>
        <v>0</v>
      </c>
      <c r="AI100" s="31">
        <f t="shared" si="37"/>
        <v>0</v>
      </c>
      <c r="AJ100" s="31">
        <f t="shared" si="37"/>
        <v>0</v>
      </c>
      <c r="AK100" s="31">
        <f t="shared" si="37"/>
        <v>0</v>
      </c>
      <c r="AL100" s="31">
        <f t="shared" si="37"/>
        <v>0</v>
      </c>
    </row>
    <row r="101" spans="1:38" s="25" customFormat="1" ht="31.5" customHeight="1">
      <c r="A101" s="20" t="s">
        <v>96</v>
      </c>
      <c r="B101" s="21" t="s">
        <v>97</v>
      </c>
      <c r="C101" s="20" t="s">
        <v>22</v>
      </c>
      <c r="D101" s="31">
        <f t="shared" ref="D101:AL101" si="38">SUM(D102:D105)</f>
        <v>0</v>
      </c>
      <c r="E101" s="31">
        <f t="shared" si="38"/>
        <v>0</v>
      </c>
      <c r="F101" s="31">
        <f t="shared" si="38"/>
        <v>0</v>
      </c>
      <c r="G101" s="31">
        <f t="shared" si="38"/>
        <v>0</v>
      </c>
      <c r="H101" s="31">
        <f t="shared" si="38"/>
        <v>0</v>
      </c>
      <c r="I101" s="31">
        <f t="shared" si="38"/>
        <v>0</v>
      </c>
      <c r="J101" s="31">
        <f t="shared" si="38"/>
        <v>0</v>
      </c>
      <c r="K101" s="31">
        <f t="shared" si="38"/>
        <v>0</v>
      </c>
      <c r="L101" s="31">
        <f t="shared" si="38"/>
        <v>0</v>
      </c>
      <c r="M101" s="31">
        <f t="shared" si="38"/>
        <v>0</v>
      </c>
      <c r="N101" s="31">
        <f t="shared" si="38"/>
        <v>0</v>
      </c>
      <c r="O101" s="31">
        <f t="shared" si="38"/>
        <v>0</v>
      </c>
      <c r="P101" s="31">
        <f t="shared" si="38"/>
        <v>0</v>
      </c>
      <c r="Q101" s="31">
        <f t="shared" si="38"/>
        <v>0</v>
      </c>
      <c r="R101" s="31">
        <f t="shared" si="38"/>
        <v>0</v>
      </c>
      <c r="S101" s="31">
        <f t="shared" si="38"/>
        <v>0</v>
      </c>
      <c r="T101" s="31">
        <f t="shared" si="38"/>
        <v>0</v>
      </c>
      <c r="U101" s="31">
        <f t="shared" si="38"/>
        <v>0</v>
      </c>
      <c r="V101" s="31">
        <f t="shared" si="38"/>
        <v>0</v>
      </c>
      <c r="W101" s="31">
        <f t="shared" si="38"/>
        <v>0</v>
      </c>
      <c r="X101" s="31">
        <f t="shared" si="38"/>
        <v>0</v>
      </c>
      <c r="Y101" s="31">
        <f t="shared" si="38"/>
        <v>0</v>
      </c>
      <c r="Z101" s="31">
        <f t="shared" si="38"/>
        <v>0</v>
      </c>
      <c r="AA101" s="31">
        <f t="shared" si="38"/>
        <v>0</v>
      </c>
      <c r="AB101" s="31">
        <f t="shared" si="38"/>
        <v>0</v>
      </c>
      <c r="AC101" s="31">
        <f t="shared" si="38"/>
        <v>0</v>
      </c>
      <c r="AD101" s="31">
        <f t="shared" si="38"/>
        <v>0</v>
      </c>
      <c r="AE101" s="31">
        <f t="shared" si="38"/>
        <v>0</v>
      </c>
      <c r="AF101" s="31">
        <f t="shared" si="38"/>
        <v>0</v>
      </c>
      <c r="AG101" s="31">
        <f t="shared" si="38"/>
        <v>0</v>
      </c>
      <c r="AH101" s="31">
        <f t="shared" si="38"/>
        <v>0</v>
      </c>
      <c r="AI101" s="31">
        <f t="shared" si="38"/>
        <v>0</v>
      </c>
      <c r="AJ101" s="31">
        <f t="shared" si="38"/>
        <v>0</v>
      </c>
      <c r="AK101" s="31">
        <f t="shared" si="38"/>
        <v>0</v>
      </c>
      <c r="AL101" s="31">
        <f t="shared" si="38"/>
        <v>0</v>
      </c>
    </row>
    <row r="102" spans="1:38" s="25" customFormat="1" ht="15.75" hidden="1" customHeight="1">
      <c r="A102" s="20" t="s">
        <v>96</v>
      </c>
      <c r="B102" s="32"/>
      <c r="C102" s="20" t="s">
        <v>22</v>
      </c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</row>
    <row r="103" spans="1:38" s="25" customFormat="1" ht="15.75" hidden="1" customHeight="1">
      <c r="A103" s="20" t="s">
        <v>96</v>
      </c>
      <c r="B103" s="32"/>
      <c r="C103" s="20" t="s">
        <v>22</v>
      </c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</row>
    <row r="104" spans="1:38" s="25" customFormat="1" ht="15.75" hidden="1" customHeight="1">
      <c r="A104" s="20" t="s">
        <v>96</v>
      </c>
      <c r="B104" s="32"/>
      <c r="C104" s="20" t="s">
        <v>22</v>
      </c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</row>
    <row r="105" spans="1:38" s="25" customFormat="1" ht="15.75" hidden="1" customHeight="1">
      <c r="A105" s="20"/>
      <c r="B105" s="21"/>
      <c r="C105" s="20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</row>
    <row r="106" spans="1:38" s="25" customFormat="1" ht="63" customHeight="1">
      <c r="A106" s="20" t="s">
        <v>98</v>
      </c>
      <c r="B106" s="21" t="s">
        <v>99</v>
      </c>
      <c r="C106" s="20" t="s">
        <v>22</v>
      </c>
      <c r="D106" s="31">
        <f t="shared" ref="D106:AL106" si="39">SUM(D107:D112)</f>
        <v>0</v>
      </c>
      <c r="E106" s="31">
        <f t="shared" si="39"/>
        <v>0</v>
      </c>
      <c r="F106" s="31">
        <f t="shared" si="39"/>
        <v>0</v>
      </c>
      <c r="G106" s="31">
        <f t="shared" si="39"/>
        <v>0</v>
      </c>
      <c r="H106" s="31">
        <f t="shared" si="39"/>
        <v>0</v>
      </c>
      <c r="I106" s="31">
        <f t="shared" si="39"/>
        <v>0</v>
      </c>
      <c r="J106" s="31">
        <f t="shared" si="39"/>
        <v>0</v>
      </c>
      <c r="K106" s="31">
        <f t="shared" si="39"/>
        <v>0</v>
      </c>
      <c r="L106" s="31">
        <f t="shared" si="39"/>
        <v>0</v>
      </c>
      <c r="M106" s="31">
        <f t="shared" si="39"/>
        <v>0</v>
      </c>
      <c r="N106" s="31">
        <f t="shared" si="39"/>
        <v>0</v>
      </c>
      <c r="O106" s="31">
        <f t="shared" si="39"/>
        <v>0</v>
      </c>
      <c r="P106" s="31">
        <f t="shared" si="39"/>
        <v>0</v>
      </c>
      <c r="Q106" s="31">
        <f t="shared" si="39"/>
        <v>0</v>
      </c>
      <c r="R106" s="31">
        <f t="shared" si="39"/>
        <v>0</v>
      </c>
      <c r="S106" s="31">
        <f t="shared" si="39"/>
        <v>9.5046029999999995</v>
      </c>
      <c r="T106" s="31">
        <f t="shared" si="39"/>
        <v>0</v>
      </c>
      <c r="U106" s="31">
        <f t="shared" si="39"/>
        <v>0</v>
      </c>
      <c r="V106" s="31">
        <f t="shared" si="39"/>
        <v>0</v>
      </c>
      <c r="W106" s="31">
        <f t="shared" si="39"/>
        <v>0</v>
      </c>
      <c r="X106" s="31">
        <f t="shared" si="39"/>
        <v>0</v>
      </c>
      <c r="Y106" s="31">
        <f t="shared" si="39"/>
        <v>0</v>
      </c>
      <c r="Z106" s="31">
        <f t="shared" si="39"/>
        <v>10.92732086</v>
      </c>
      <c r="AA106" s="31">
        <f t="shared" si="39"/>
        <v>0</v>
      </c>
      <c r="AB106" s="31">
        <f t="shared" si="39"/>
        <v>0</v>
      </c>
      <c r="AC106" s="31">
        <f t="shared" si="39"/>
        <v>0</v>
      </c>
      <c r="AD106" s="31">
        <f t="shared" si="39"/>
        <v>0</v>
      </c>
      <c r="AE106" s="31">
        <f t="shared" si="39"/>
        <v>0</v>
      </c>
      <c r="AF106" s="31">
        <f t="shared" si="39"/>
        <v>0</v>
      </c>
      <c r="AG106" s="31">
        <f t="shared" si="39"/>
        <v>20.431923859999998</v>
      </c>
      <c r="AH106" s="31">
        <f t="shared" si="39"/>
        <v>0</v>
      </c>
      <c r="AI106" s="31">
        <f t="shared" si="39"/>
        <v>0</v>
      </c>
      <c r="AJ106" s="31">
        <f t="shared" si="39"/>
        <v>0</v>
      </c>
      <c r="AK106" s="31">
        <f t="shared" si="39"/>
        <v>0</v>
      </c>
      <c r="AL106" s="31">
        <f t="shared" si="39"/>
        <v>0</v>
      </c>
    </row>
    <row r="107" spans="1:38" s="38" customFormat="1" ht="31.5">
      <c r="A107" s="27" t="s">
        <v>100</v>
      </c>
      <c r="B107" s="37" t="str">
        <f>'[1]1. 2027 г.'!B108</f>
        <v>Модернизация РП-48 РУ-10кВ в части установки комплекса дуговой защиты</v>
      </c>
      <c r="C107" s="37" t="str">
        <f>'[1]1. 2027 г.'!C108</f>
        <v>R_РМ.2027.03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0</v>
      </c>
      <c r="N107" s="34">
        <v>0</v>
      </c>
      <c r="O107" s="34">
        <v>0</v>
      </c>
      <c r="P107" s="34">
        <v>0</v>
      </c>
      <c r="Q107" s="34">
        <v>0</v>
      </c>
      <c r="R107" s="34">
        <v>0</v>
      </c>
      <c r="S107" s="33">
        <f>'[1]4'!BD112</f>
        <v>5.184329</v>
      </c>
      <c r="T107" s="33">
        <f>'[1]4'!BE112</f>
        <v>0</v>
      </c>
      <c r="U107" s="33">
        <f>'[1]4'!BF112</f>
        <v>0</v>
      </c>
      <c r="V107" s="33">
        <f>'[1]4'!BG112</f>
        <v>0</v>
      </c>
      <c r="W107" s="33">
        <f>'[1]4'!BH112</f>
        <v>0</v>
      </c>
      <c r="X107" s="33">
        <f>'[1]4'!BI112</f>
        <v>0</v>
      </c>
      <c r="Y107" s="34">
        <v>0</v>
      </c>
      <c r="Z107" s="33">
        <f>'[1]4'!BK112</f>
        <v>0</v>
      </c>
      <c r="AA107" s="33">
        <f>'[1]4'!BL112</f>
        <v>0</v>
      </c>
      <c r="AB107" s="33">
        <f>'[1]4'!BM112</f>
        <v>0</v>
      </c>
      <c r="AC107" s="33">
        <f>'[1]4'!BN112</f>
        <v>0</v>
      </c>
      <c r="AD107" s="33">
        <f>'[1]4'!BO112</f>
        <v>0</v>
      </c>
      <c r="AE107" s="33">
        <f>'[1]4'!BP112</f>
        <v>0</v>
      </c>
      <c r="AF107" s="34">
        <f t="shared" ref="AF107:AL112" si="40">D107+K107+R107+Y107</f>
        <v>0</v>
      </c>
      <c r="AG107" s="34">
        <f t="shared" si="40"/>
        <v>5.184329</v>
      </c>
      <c r="AH107" s="34">
        <f t="shared" si="40"/>
        <v>0</v>
      </c>
      <c r="AI107" s="34">
        <f t="shared" si="40"/>
        <v>0</v>
      </c>
      <c r="AJ107" s="34">
        <f t="shared" si="40"/>
        <v>0</v>
      </c>
      <c r="AK107" s="34">
        <f t="shared" si="40"/>
        <v>0</v>
      </c>
      <c r="AL107" s="34">
        <f t="shared" si="40"/>
        <v>0</v>
      </c>
    </row>
    <row r="108" spans="1:38" s="38" customFormat="1" ht="31.5">
      <c r="A108" s="27" t="s">
        <v>101</v>
      </c>
      <c r="B108" s="37" t="str">
        <f>'[1]1. 2027 г.'!B109</f>
        <v>Модернизация РП-36 РУ-10кВ в части установки комплекса дуговой защиты</v>
      </c>
      <c r="C108" s="37" t="str">
        <f>'[1]1. 2027 г.'!C109</f>
        <v>R_РМ.2027.04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  <c r="S108" s="33">
        <f>'[1]4'!BD113</f>
        <v>4.3202740000000004</v>
      </c>
      <c r="T108" s="33">
        <f>'[1]4'!BE113</f>
        <v>0</v>
      </c>
      <c r="U108" s="33">
        <f>'[1]4'!BF113</f>
        <v>0</v>
      </c>
      <c r="V108" s="33">
        <f>'[1]4'!BG113</f>
        <v>0</v>
      </c>
      <c r="W108" s="33">
        <f>'[1]4'!BH113</f>
        <v>0</v>
      </c>
      <c r="X108" s="33">
        <f>'[1]4'!BI113</f>
        <v>0</v>
      </c>
      <c r="Y108" s="34">
        <v>0</v>
      </c>
      <c r="Z108" s="33">
        <f>'[1]4'!BK113</f>
        <v>0</v>
      </c>
      <c r="AA108" s="33">
        <f>'[1]4'!BL113</f>
        <v>0</v>
      </c>
      <c r="AB108" s="33">
        <f>'[1]4'!BM113</f>
        <v>0</v>
      </c>
      <c r="AC108" s="33">
        <f>'[1]4'!BN113</f>
        <v>0</v>
      </c>
      <c r="AD108" s="33">
        <f>'[1]4'!BO113</f>
        <v>0</v>
      </c>
      <c r="AE108" s="33">
        <f>'[1]4'!BP113</f>
        <v>0</v>
      </c>
      <c r="AF108" s="34">
        <f t="shared" si="40"/>
        <v>0</v>
      </c>
      <c r="AG108" s="34">
        <f t="shared" si="40"/>
        <v>4.3202740000000004</v>
      </c>
      <c r="AH108" s="34">
        <f t="shared" si="40"/>
        <v>0</v>
      </c>
      <c r="AI108" s="34">
        <f t="shared" si="40"/>
        <v>0</v>
      </c>
      <c r="AJ108" s="34">
        <f t="shared" si="40"/>
        <v>0</v>
      </c>
      <c r="AK108" s="34">
        <f t="shared" si="40"/>
        <v>0</v>
      </c>
      <c r="AL108" s="34">
        <f t="shared" si="40"/>
        <v>0</v>
      </c>
    </row>
    <row r="109" spans="1:38" s="39" customFormat="1" ht="47.25">
      <c r="A109" s="27" t="s">
        <v>102</v>
      </c>
      <c r="B109" s="37" t="str">
        <f>'[1]1. 2027 г.'!B110</f>
        <v>Реконструкция и развитие инфоормационных систем и линий  связи АСУ ТП</v>
      </c>
      <c r="C109" s="37" t="str">
        <f>'[1]1. 2027 г.'!C110</f>
        <v>R_РМ.2027.06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  <c r="S109" s="33">
        <v>0</v>
      </c>
      <c r="T109" s="33">
        <v>0</v>
      </c>
      <c r="U109" s="33">
        <v>0</v>
      </c>
      <c r="V109" s="33">
        <v>0</v>
      </c>
      <c r="W109" s="33">
        <v>0</v>
      </c>
      <c r="X109" s="33">
        <v>0</v>
      </c>
      <c r="Y109" s="34">
        <v>0</v>
      </c>
      <c r="Z109" s="33">
        <f>'[1]4'!BD114</f>
        <v>10.92732086</v>
      </c>
      <c r="AA109" s="33">
        <f>'[1]4'!BE114</f>
        <v>0</v>
      </c>
      <c r="AB109" s="33">
        <f>'[1]4'!BF114</f>
        <v>0</v>
      </c>
      <c r="AC109" s="33">
        <f>'[1]4'!BG114</f>
        <v>0</v>
      </c>
      <c r="AD109" s="33">
        <f>'[1]4'!BH114</f>
        <v>0</v>
      </c>
      <c r="AE109" s="33">
        <f>'[1]4'!BI114</f>
        <v>0</v>
      </c>
      <c r="AF109" s="34">
        <f t="shared" si="40"/>
        <v>0</v>
      </c>
      <c r="AG109" s="34">
        <f t="shared" si="40"/>
        <v>10.92732086</v>
      </c>
      <c r="AH109" s="34">
        <f t="shared" si="40"/>
        <v>0</v>
      </c>
      <c r="AI109" s="34">
        <f t="shared" si="40"/>
        <v>0</v>
      </c>
      <c r="AJ109" s="34">
        <f t="shared" si="40"/>
        <v>0</v>
      </c>
      <c r="AK109" s="34">
        <f t="shared" si="40"/>
        <v>0</v>
      </c>
      <c r="AL109" s="34">
        <f t="shared" si="40"/>
        <v>0</v>
      </c>
    </row>
    <row r="110" spans="1:38" s="25" customFormat="1" hidden="1">
      <c r="A110" s="27" t="s">
        <v>101</v>
      </c>
      <c r="B110" s="37">
        <f>'[1]1. 2027 г.'!B111</f>
        <v>0</v>
      </c>
      <c r="C110" s="37">
        <f>'[1]1. 2027 г.'!C111</f>
        <v>0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  <c r="S110" s="33">
        <v>0</v>
      </c>
      <c r="T110" s="33">
        <f>'[1]4'!BS122</f>
        <v>0</v>
      </c>
      <c r="U110" s="33">
        <f>'[1]4'!BT122</f>
        <v>0</v>
      </c>
      <c r="V110" s="33">
        <f>'[1]4'!BU122</f>
        <v>0</v>
      </c>
      <c r="W110" s="33">
        <f>'[1]4'!BV122</f>
        <v>0</v>
      </c>
      <c r="X110" s="33">
        <v>0</v>
      </c>
      <c r="Y110" s="34">
        <v>0</v>
      </c>
      <c r="Z110" s="33">
        <f>'[1]4'!BK122</f>
        <v>0</v>
      </c>
      <c r="AA110" s="33">
        <f>'[1]4'!BL122</f>
        <v>0</v>
      </c>
      <c r="AB110" s="33">
        <f>'[1]4'!BM122</f>
        <v>0</v>
      </c>
      <c r="AC110" s="33">
        <f>'[1]4'!BN122</f>
        <v>0</v>
      </c>
      <c r="AD110" s="33">
        <f>'[1]4'!BO122</f>
        <v>0</v>
      </c>
      <c r="AE110" s="33">
        <f>'[1]4'!BP122</f>
        <v>0</v>
      </c>
      <c r="AF110" s="34">
        <f t="shared" si="40"/>
        <v>0</v>
      </c>
      <c r="AG110" s="34">
        <f t="shared" si="40"/>
        <v>0</v>
      </c>
      <c r="AH110" s="34">
        <f t="shared" si="40"/>
        <v>0</v>
      </c>
      <c r="AI110" s="34">
        <f t="shared" si="40"/>
        <v>0</v>
      </c>
      <c r="AJ110" s="34">
        <f t="shared" si="40"/>
        <v>0</v>
      </c>
      <c r="AK110" s="34">
        <f t="shared" si="40"/>
        <v>0</v>
      </c>
      <c r="AL110" s="34">
        <f t="shared" si="40"/>
        <v>0</v>
      </c>
    </row>
    <row r="111" spans="1:38" s="25" customFormat="1" hidden="1">
      <c r="A111" s="27" t="s">
        <v>100</v>
      </c>
      <c r="B111" s="37">
        <f>'[1]1. 2027 г.'!B112</f>
        <v>0</v>
      </c>
      <c r="C111" s="37">
        <f>'[1]1. 2027 г.'!C112</f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0</v>
      </c>
      <c r="R111" s="34">
        <v>0</v>
      </c>
      <c r="S111" s="33">
        <v>0</v>
      </c>
      <c r="T111" s="33">
        <f>'[1]4'!BS123</f>
        <v>0</v>
      </c>
      <c r="U111" s="33">
        <f>'[1]4'!BT123</f>
        <v>0</v>
      </c>
      <c r="V111" s="33">
        <f>'[1]4'!BU123</f>
        <v>0</v>
      </c>
      <c r="W111" s="33">
        <f>'[1]4'!BV123</f>
        <v>0</v>
      </c>
      <c r="X111" s="33">
        <v>0</v>
      </c>
      <c r="Y111" s="34">
        <v>0</v>
      </c>
      <c r="Z111" s="33">
        <f>'[1]4'!BK123</f>
        <v>0</v>
      </c>
      <c r="AA111" s="33">
        <f>'[1]4'!BL123</f>
        <v>0</v>
      </c>
      <c r="AB111" s="33">
        <f>'[1]4'!BM123</f>
        <v>0</v>
      </c>
      <c r="AC111" s="33">
        <f>'[1]4'!BN123</f>
        <v>0</v>
      </c>
      <c r="AD111" s="33">
        <f>'[1]4'!BO123</f>
        <v>0</v>
      </c>
      <c r="AE111" s="33">
        <f>'[1]4'!BP123</f>
        <v>0</v>
      </c>
      <c r="AF111" s="34">
        <f t="shared" si="40"/>
        <v>0</v>
      </c>
      <c r="AG111" s="34">
        <f t="shared" si="40"/>
        <v>0</v>
      </c>
      <c r="AH111" s="34">
        <f t="shared" si="40"/>
        <v>0</v>
      </c>
      <c r="AI111" s="34">
        <f t="shared" si="40"/>
        <v>0</v>
      </c>
      <c r="AJ111" s="34">
        <f t="shared" si="40"/>
        <v>0</v>
      </c>
      <c r="AK111" s="34">
        <f t="shared" si="40"/>
        <v>0</v>
      </c>
      <c r="AL111" s="34">
        <f t="shared" si="40"/>
        <v>0</v>
      </c>
    </row>
    <row r="112" spans="1:38" s="25" customFormat="1" hidden="1">
      <c r="A112" s="27" t="s">
        <v>101</v>
      </c>
      <c r="B112" s="37">
        <f>'[1]1. 2027 г.'!B113</f>
        <v>0</v>
      </c>
      <c r="C112" s="37">
        <f>'[1]1. 2027 г.'!C113</f>
        <v>0</v>
      </c>
      <c r="D112" s="34">
        <v>0</v>
      </c>
      <c r="E112" s="34">
        <v>0</v>
      </c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  <c r="S112" s="33">
        <v>0</v>
      </c>
      <c r="T112" s="33">
        <f>'[1]4'!BS124</f>
        <v>0</v>
      </c>
      <c r="U112" s="33">
        <f>'[1]4'!BT124</f>
        <v>0</v>
      </c>
      <c r="V112" s="33">
        <f>'[1]4'!BU124</f>
        <v>0</v>
      </c>
      <c r="W112" s="33">
        <f>'[1]4'!BV124</f>
        <v>0</v>
      </c>
      <c r="X112" s="33">
        <v>0</v>
      </c>
      <c r="Y112" s="34">
        <v>0</v>
      </c>
      <c r="Z112" s="33">
        <f>'[1]4'!BK124</f>
        <v>0</v>
      </c>
      <c r="AA112" s="33">
        <f>'[1]4'!BL124</f>
        <v>0</v>
      </c>
      <c r="AB112" s="33">
        <f>'[1]4'!BM124</f>
        <v>0</v>
      </c>
      <c r="AC112" s="33">
        <f>'[1]4'!BN124</f>
        <v>0</v>
      </c>
      <c r="AD112" s="33">
        <f>'[1]4'!BO124</f>
        <v>0</v>
      </c>
      <c r="AE112" s="33">
        <f>'[1]4'!BP124</f>
        <v>0</v>
      </c>
      <c r="AF112" s="34">
        <f t="shared" si="40"/>
        <v>0</v>
      </c>
      <c r="AG112" s="34">
        <f t="shared" si="40"/>
        <v>0</v>
      </c>
      <c r="AH112" s="34">
        <f t="shared" si="40"/>
        <v>0</v>
      </c>
      <c r="AI112" s="34">
        <f t="shared" si="40"/>
        <v>0</v>
      </c>
      <c r="AJ112" s="34">
        <f t="shared" si="40"/>
        <v>0</v>
      </c>
      <c r="AK112" s="34">
        <f t="shared" si="40"/>
        <v>0</v>
      </c>
      <c r="AL112" s="34">
        <f t="shared" si="40"/>
        <v>0</v>
      </c>
    </row>
    <row r="113" spans="1:38" s="25" customFormat="1" ht="47.25" customHeight="1">
      <c r="A113" s="20" t="s">
        <v>103</v>
      </c>
      <c r="B113" s="21" t="s">
        <v>104</v>
      </c>
      <c r="C113" s="20" t="s">
        <v>22</v>
      </c>
      <c r="D113" s="31">
        <f t="shared" ref="D113:AL113" si="41">D114+D119</f>
        <v>0</v>
      </c>
      <c r="E113" s="31">
        <f t="shared" si="41"/>
        <v>0</v>
      </c>
      <c r="F113" s="31">
        <f t="shared" si="41"/>
        <v>0</v>
      </c>
      <c r="G113" s="31">
        <f t="shared" si="41"/>
        <v>0</v>
      </c>
      <c r="H113" s="31">
        <f t="shared" si="41"/>
        <v>0</v>
      </c>
      <c r="I113" s="31">
        <f t="shared" si="41"/>
        <v>0</v>
      </c>
      <c r="J113" s="31">
        <f t="shared" si="41"/>
        <v>0</v>
      </c>
      <c r="K113" s="31">
        <f t="shared" si="41"/>
        <v>0</v>
      </c>
      <c r="L113" s="31">
        <f t="shared" si="41"/>
        <v>0</v>
      </c>
      <c r="M113" s="31">
        <f t="shared" si="41"/>
        <v>0</v>
      </c>
      <c r="N113" s="31">
        <f t="shared" si="41"/>
        <v>0</v>
      </c>
      <c r="O113" s="31">
        <f t="shared" si="41"/>
        <v>0</v>
      </c>
      <c r="P113" s="31">
        <f t="shared" si="41"/>
        <v>0</v>
      </c>
      <c r="Q113" s="31">
        <f t="shared" si="41"/>
        <v>0</v>
      </c>
      <c r="R113" s="31">
        <f t="shared" si="41"/>
        <v>0</v>
      </c>
      <c r="S113" s="31">
        <f t="shared" si="41"/>
        <v>0</v>
      </c>
      <c r="T113" s="31">
        <f t="shared" si="41"/>
        <v>0</v>
      </c>
      <c r="U113" s="31">
        <f t="shared" si="41"/>
        <v>0</v>
      </c>
      <c r="V113" s="31">
        <f t="shared" si="41"/>
        <v>0</v>
      </c>
      <c r="W113" s="31">
        <f t="shared" si="41"/>
        <v>0</v>
      </c>
      <c r="X113" s="31">
        <f t="shared" si="41"/>
        <v>0</v>
      </c>
      <c r="Y113" s="31">
        <f t="shared" si="41"/>
        <v>0</v>
      </c>
      <c r="Z113" s="31">
        <f t="shared" si="41"/>
        <v>0</v>
      </c>
      <c r="AA113" s="31">
        <f t="shared" si="41"/>
        <v>0</v>
      </c>
      <c r="AB113" s="31">
        <f t="shared" si="41"/>
        <v>0</v>
      </c>
      <c r="AC113" s="31">
        <f t="shared" si="41"/>
        <v>0</v>
      </c>
      <c r="AD113" s="31">
        <f t="shared" si="41"/>
        <v>0</v>
      </c>
      <c r="AE113" s="31">
        <f t="shared" si="41"/>
        <v>0</v>
      </c>
      <c r="AF113" s="31">
        <f t="shared" si="41"/>
        <v>0</v>
      </c>
      <c r="AG113" s="31">
        <f t="shared" si="41"/>
        <v>0</v>
      </c>
      <c r="AH113" s="31">
        <f t="shared" si="41"/>
        <v>0</v>
      </c>
      <c r="AI113" s="31">
        <f t="shared" si="41"/>
        <v>0</v>
      </c>
      <c r="AJ113" s="31">
        <f t="shared" si="41"/>
        <v>0</v>
      </c>
      <c r="AK113" s="31">
        <f t="shared" si="41"/>
        <v>0</v>
      </c>
      <c r="AL113" s="31">
        <f t="shared" si="41"/>
        <v>0</v>
      </c>
    </row>
    <row r="114" spans="1:38" s="25" customFormat="1" ht="31.5" customHeight="1">
      <c r="A114" s="20" t="s">
        <v>105</v>
      </c>
      <c r="B114" s="21" t="s">
        <v>106</v>
      </c>
      <c r="C114" s="20" t="s">
        <v>22</v>
      </c>
      <c r="D114" s="31">
        <f t="shared" ref="D114:AL114" si="42">SUM(D115:D118)</f>
        <v>0</v>
      </c>
      <c r="E114" s="31">
        <f t="shared" si="42"/>
        <v>0</v>
      </c>
      <c r="F114" s="31">
        <f t="shared" si="42"/>
        <v>0</v>
      </c>
      <c r="G114" s="31">
        <f t="shared" si="42"/>
        <v>0</v>
      </c>
      <c r="H114" s="31">
        <f t="shared" si="42"/>
        <v>0</v>
      </c>
      <c r="I114" s="31">
        <f t="shared" si="42"/>
        <v>0</v>
      </c>
      <c r="J114" s="31">
        <f t="shared" si="42"/>
        <v>0</v>
      </c>
      <c r="K114" s="31">
        <f t="shared" si="42"/>
        <v>0</v>
      </c>
      <c r="L114" s="31">
        <f t="shared" si="42"/>
        <v>0</v>
      </c>
      <c r="M114" s="31">
        <f t="shared" si="42"/>
        <v>0</v>
      </c>
      <c r="N114" s="31">
        <f t="shared" si="42"/>
        <v>0</v>
      </c>
      <c r="O114" s="31">
        <f t="shared" si="42"/>
        <v>0</v>
      </c>
      <c r="P114" s="31">
        <f t="shared" si="42"/>
        <v>0</v>
      </c>
      <c r="Q114" s="31">
        <f t="shared" si="42"/>
        <v>0</v>
      </c>
      <c r="R114" s="31">
        <f t="shared" si="42"/>
        <v>0</v>
      </c>
      <c r="S114" s="31">
        <f t="shared" si="42"/>
        <v>0</v>
      </c>
      <c r="T114" s="31">
        <f t="shared" si="42"/>
        <v>0</v>
      </c>
      <c r="U114" s="31">
        <f t="shared" si="42"/>
        <v>0</v>
      </c>
      <c r="V114" s="31">
        <f t="shared" si="42"/>
        <v>0</v>
      </c>
      <c r="W114" s="31">
        <f t="shared" si="42"/>
        <v>0</v>
      </c>
      <c r="X114" s="31">
        <f t="shared" si="42"/>
        <v>0</v>
      </c>
      <c r="Y114" s="31">
        <f t="shared" si="42"/>
        <v>0</v>
      </c>
      <c r="Z114" s="31">
        <f t="shared" si="42"/>
        <v>0</v>
      </c>
      <c r="AA114" s="31">
        <f t="shared" si="42"/>
        <v>0</v>
      </c>
      <c r="AB114" s="31">
        <f t="shared" si="42"/>
        <v>0</v>
      </c>
      <c r="AC114" s="31">
        <f t="shared" si="42"/>
        <v>0</v>
      </c>
      <c r="AD114" s="31">
        <f t="shared" si="42"/>
        <v>0</v>
      </c>
      <c r="AE114" s="31">
        <f t="shared" si="42"/>
        <v>0</v>
      </c>
      <c r="AF114" s="31">
        <f t="shared" si="42"/>
        <v>0</v>
      </c>
      <c r="AG114" s="31">
        <f t="shared" si="42"/>
        <v>0</v>
      </c>
      <c r="AH114" s="31">
        <f t="shared" si="42"/>
        <v>0</v>
      </c>
      <c r="AI114" s="31">
        <f t="shared" si="42"/>
        <v>0</v>
      </c>
      <c r="AJ114" s="31">
        <f t="shared" si="42"/>
        <v>0</v>
      </c>
      <c r="AK114" s="31">
        <f t="shared" si="42"/>
        <v>0</v>
      </c>
      <c r="AL114" s="31">
        <f t="shared" si="42"/>
        <v>0</v>
      </c>
    </row>
    <row r="115" spans="1:38" s="25" customFormat="1" ht="15.75" hidden="1" customHeight="1">
      <c r="A115" s="20" t="s">
        <v>105</v>
      </c>
      <c r="B115" s="32"/>
      <c r="C115" s="20" t="s">
        <v>22</v>
      </c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</row>
    <row r="116" spans="1:38" s="25" customFormat="1" ht="15.75" hidden="1" customHeight="1">
      <c r="A116" s="20" t="s">
        <v>105</v>
      </c>
      <c r="B116" s="32"/>
      <c r="C116" s="20" t="s">
        <v>22</v>
      </c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</row>
    <row r="117" spans="1:38" s="25" customFormat="1" ht="15.75" hidden="1" customHeight="1">
      <c r="A117" s="20" t="s">
        <v>105</v>
      </c>
      <c r="B117" s="32"/>
      <c r="C117" s="20" t="s">
        <v>22</v>
      </c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</row>
    <row r="118" spans="1:38" s="25" customFormat="1" ht="15.75" hidden="1" customHeight="1">
      <c r="A118" s="20"/>
      <c r="B118" s="21"/>
      <c r="C118" s="20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</row>
    <row r="119" spans="1:38" s="25" customFormat="1" ht="47.25" customHeight="1">
      <c r="A119" s="20" t="s">
        <v>107</v>
      </c>
      <c r="B119" s="21" t="s">
        <v>108</v>
      </c>
      <c r="C119" s="20" t="s">
        <v>22</v>
      </c>
      <c r="D119" s="31">
        <f t="shared" ref="D119:AL119" si="43">SUM(D120:D122)</f>
        <v>0</v>
      </c>
      <c r="E119" s="31">
        <f t="shared" si="43"/>
        <v>0</v>
      </c>
      <c r="F119" s="31">
        <f t="shared" si="43"/>
        <v>0</v>
      </c>
      <c r="G119" s="31">
        <f t="shared" si="43"/>
        <v>0</v>
      </c>
      <c r="H119" s="31">
        <f t="shared" si="43"/>
        <v>0</v>
      </c>
      <c r="I119" s="31">
        <f t="shared" si="43"/>
        <v>0</v>
      </c>
      <c r="J119" s="31">
        <f t="shared" si="43"/>
        <v>0</v>
      </c>
      <c r="K119" s="31">
        <f t="shared" si="43"/>
        <v>0</v>
      </c>
      <c r="L119" s="31">
        <f t="shared" si="43"/>
        <v>0</v>
      </c>
      <c r="M119" s="31">
        <f t="shared" si="43"/>
        <v>0</v>
      </c>
      <c r="N119" s="31">
        <f t="shared" si="43"/>
        <v>0</v>
      </c>
      <c r="O119" s="31">
        <f t="shared" si="43"/>
        <v>0</v>
      </c>
      <c r="P119" s="31">
        <f t="shared" si="43"/>
        <v>0</v>
      </c>
      <c r="Q119" s="31">
        <f t="shared" si="43"/>
        <v>0</v>
      </c>
      <c r="R119" s="31">
        <f t="shared" si="43"/>
        <v>0</v>
      </c>
      <c r="S119" s="31">
        <f t="shared" si="43"/>
        <v>0</v>
      </c>
      <c r="T119" s="31">
        <f t="shared" si="43"/>
        <v>0</v>
      </c>
      <c r="U119" s="31">
        <f t="shared" si="43"/>
        <v>0</v>
      </c>
      <c r="V119" s="31">
        <f t="shared" si="43"/>
        <v>0</v>
      </c>
      <c r="W119" s="31">
        <f t="shared" si="43"/>
        <v>0</v>
      </c>
      <c r="X119" s="31">
        <f t="shared" si="43"/>
        <v>0</v>
      </c>
      <c r="Y119" s="31">
        <f t="shared" si="43"/>
        <v>0</v>
      </c>
      <c r="Z119" s="31">
        <f t="shared" si="43"/>
        <v>0</v>
      </c>
      <c r="AA119" s="31">
        <f t="shared" si="43"/>
        <v>0</v>
      </c>
      <c r="AB119" s="31">
        <f t="shared" si="43"/>
        <v>0</v>
      </c>
      <c r="AC119" s="31">
        <f t="shared" si="43"/>
        <v>0</v>
      </c>
      <c r="AD119" s="31">
        <f t="shared" si="43"/>
        <v>0</v>
      </c>
      <c r="AE119" s="31">
        <f t="shared" si="43"/>
        <v>0</v>
      </c>
      <c r="AF119" s="31">
        <f t="shared" si="43"/>
        <v>0</v>
      </c>
      <c r="AG119" s="31">
        <f t="shared" si="43"/>
        <v>0</v>
      </c>
      <c r="AH119" s="31">
        <f t="shared" si="43"/>
        <v>0</v>
      </c>
      <c r="AI119" s="31">
        <f t="shared" si="43"/>
        <v>0</v>
      </c>
      <c r="AJ119" s="31">
        <f t="shared" si="43"/>
        <v>0</v>
      </c>
      <c r="AK119" s="31">
        <f t="shared" si="43"/>
        <v>0</v>
      </c>
      <c r="AL119" s="31">
        <f t="shared" si="43"/>
        <v>0</v>
      </c>
    </row>
    <row r="120" spans="1:38" s="25" customFormat="1" ht="15.75" hidden="1" customHeight="1">
      <c r="A120" s="20"/>
      <c r="B120" s="32"/>
      <c r="C120" s="20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</row>
    <row r="121" spans="1:38" s="25" customFormat="1" ht="15.75" hidden="1" customHeight="1">
      <c r="A121" s="20"/>
      <c r="B121" s="32"/>
      <c r="C121" s="20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</row>
    <row r="122" spans="1:38" s="25" customFormat="1" ht="15.75" hidden="1" customHeight="1">
      <c r="A122" s="20"/>
      <c r="B122" s="21"/>
      <c r="C122" s="20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</row>
    <row r="123" spans="1:38" s="25" customFormat="1" ht="47.25" customHeight="1">
      <c r="A123" s="20" t="s">
        <v>109</v>
      </c>
      <c r="B123" s="21" t="s">
        <v>110</v>
      </c>
      <c r="C123" s="20" t="s">
        <v>22</v>
      </c>
      <c r="D123" s="31">
        <f t="shared" ref="D123:AL123" si="44">D124+D130+D134+D138+D142+D146+D150+D154</f>
        <v>0</v>
      </c>
      <c r="E123" s="31">
        <f t="shared" si="44"/>
        <v>0</v>
      </c>
      <c r="F123" s="31">
        <f t="shared" si="44"/>
        <v>0</v>
      </c>
      <c r="G123" s="31">
        <f t="shared" si="44"/>
        <v>0</v>
      </c>
      <c r="H123" s="31">
        <f t="shared" si="44"/>
        <v>0</v>
      </c>
      <c r="I123" s="31">
        <f t="shared" si="44"/>
        <v>0</v>
      </c>
      <c r="J123" s="31">
        <f t="shared" si="44"/>
        <v>0</v>
      </c>
      <c r="K123" s="31">
        <f t="shared" si="44"/>
        <v>0</v>
      </c>
      <c r="L123" s="31">
        <f t="shared" si="44"/>
        <v>3.24661395</v>
      </c>
      <c r="M123" s="31">
        <f t="shared" si="44"/>
        <v>0</v>
      </c>
      <c r="N123" s="31">
        <f t="shared" si="44"/>
        <v>0</v>
      </c>
      <c r="O123" s="31">
        <f t="shared" si="44"/>
        <v>0</v>
      </c>
      <c r="P123" s="31">
        <f t="shared" si="44"/>
        <v>0</v>
      </c>
      <c r="Q123" s="31">
        <f t="shared" si="44"/>
        <v>0</v>
      </c>
      <c r="R123" s="31">
        <f t="shared" si="44"/>
        <v>0</v>
      </c>
      <c r="S123" s="31">
        <f t="shared" si="44"/>
        <v>7.0557478200000006</v>
      </c>
      <c r="T123" s="31">
        <f t="shared" si="44"/>
        <v>0</v>
      </c>
      <c r="U123" s="31">
        <f t="shared" si="44"/>
        <v>0</v>
      </c>
      <c r="V123" s="31">
        <f t="shared" si="44"/>
        <v>0</v>
      </c>
      <c r="W123" s="31">
        <f t="shared" si="44"/>
        <v>0</v>
      </c>
      <c r="X123" s="31">
        <f t="shared" si="44"/>
        <v>1</v>
      </c>
      <c r="Y123" s="31">
        <f t="shared" si="44"/>
        <v>0</v>
      </c>
      <c r="Z123" s="31">
        <f t="shared" si="44"/>
        <v>3.24661395</v>
      </c>
      <c r="AA123" s="31">
        <f t="shared" si="44"/>
        <v>0</v>
      </c>
      <c r="AB123" s="31">
        <f t="shared" si="44"/>
        <v>0</v>
      </c>
      <c r="AC123" s="31">
        <f t="shared" si="44"/>
        <v>0</v>
      </c>
      <c r="AD123" s="31">
        <f t="shared" si="44"/>
        <v>0</v>
      </c>
      <c r="AE123" s="31">
        <f t="shared" si="44"/>
        <v>1</v>
      </c>
      <c r="AF123" s="31">
        <f t="shared" si="44"/>
        <v>0</v>
      </c>
      <c r="AG123" s="31">
        <f t="shared" si="44"/>
        <v>13.54897572</v>
      </c>
      <c r="AH123" s="31">
        <f t="shared" si="44"/>
        <v>0</v>
      </c>
      <c r="AI123" s="31">
        <f t="shared" si="44"/>
        <v>0</v>
      </c>
      <c r="AJ123" s="31">
        <f t="shared" si="44"/>
        <v>0</v>
      </c>
      <c r="AK123" s="31">
        <f t="shared" si="44"/>
        <v>0</v>
      </c>
      <c r="AL123" s="31">
        <f t="shared" si="44"/>
        <v>2</v>
      </c>
    </row>
    <row r="124" spans="1:38" s="25" customFormat="1" ht="47.25" customHeight="1">
      <c r="A124" s="20" t="s">
        <v>111</v>
      </c>
      <c r="B124" s="21" t="s">
        <v>112</v>
      </c>
      <c r="C124" s="20" t="s">
        <v>22</v>
      </c>
      <c r="D124" s="31">
        <f t="shared" ref="D124:AL124" si="45">SUM(D125:D129)</f>
        <v>0</v>
      </c>
      <c r="E124" s="31">
        <f t="shared" si="45"/>
        <v>0</v>
      </c>
      <c r="F124" s="31">
        <f t="shared" si="45"/>
        <v>0</v>
      </c>
      <c r="G124" s="31">
        <f t="shared" si="45"/>
        <v>0</v>
      </c>
      <c r="H124" s="31">
        <f t="shared" si="45"/>
        <v>0</v>
      </c>
      <c r="I124" s="31">
        <f t="shared" si="45"/>
        <v>0</v>
      </c>
      <c r="J124" s="31">
        <f t="shared" si="45"/>
        <v>0</v>
      </c>
      <c r="K124" s="31">
        <f t="shared" si="45"/>
        <v>0</v>
      </c>
      <c r="L124" s="31">
        <f t="shared" si="45"/>
        <v>3.24661395</v>
      </c>
      <c r="M124" s="31">
        <f t="shared" si="45"/>
        <v>0</v>
      </c>
      <c r="N124" s="31">
        <f t="shared" si="45"/>
        <v>0</v>
      </c>
      <c r="O124" s="31">
        <f t="shared" si="45"/>
        <v>0</v>
      </c>
      <c r="P124" s="31">
        <f t="shared" si="45"/>
        <v>0</v>
      </c>
      <c r="Q124" s="31">
        <f t="shared" si="45"/>
        <v>0</v>
      </c>
      <c r="R124" s="31">
        <f t="shared" si="45"/>
        <v>0</v>
      </c>
      <c r="S124" s="31">
        <f t="shared" si="45"/>
        <v>3.24661395</v>
      </c>
      <c r="T124" s="31">
        <f t="shared" si="45"/>
        <v>0</v>
      </c>
      <c r="U124" s="31">
        <f t="shared" si="45"/>
        <v>0</v>
      </c>
      <c r="V124" s="31">
        <f t="shared" si="45"/>
        <v>0</v>
      </c>
      <c r="W124" s="31">
        <f t="shared" si="45"/>
        <v>0</v>
      </c>
      <c r="X124" s="31">
        <f t="shared" si="45"/>
        <v>0</v>
      </c>
      <c r="Y124" s="31">
        <f t="shared" si="45"/>
        <v>0</v>
      </c>
      <c r="Z124" s="31">
        <f t="shared" si="45"/>
        <v>3.24661395</v>
      </c>
      <c r="AA124" s="31">
        <f t="shared" si="45"/>
        <v>0</v>
      </c>
      <c r="AB124" s="31">
        <f t="shared" si="45"/>
        <v>0</v>
      </c>
      <c r="AC124" s="31">
        <f t="shared" si="45"/>
        <v>0</v>
      </c>
      <c r="AD124" s="31">
        <f t="shared" si="45"/>
        <v>0</v>
      </c>
      <c r="AE124" s="31">
        <f t="shared" si="45"/>
        <v>1</v>
      </c>
      <c r="AF124" s="31">
        <f t="shared" si="45"/>
        <v>0</v>
      </c>
      <c r="AG124" s="31">
        <f t="shared" si="45"/>
        <v>9.7398418499999995</v>
      </c>
      <c r="AH124" s="31">
        <f t="shared" si="45"/>
        <v>0</v>
      </c>
      <c r="AI124" s="31">
        <f t="shared" si="45"/>
        <v>0</v>
      </c>
      <c r="AJ124" s="31">
        <f t="shared" si="45"/>
        <v>0</v>
      </c>
      <c r="AK124" s="31">
        <f t="shared" si="45"/>
        <v>0</v>
      </c>
      <c r="AL124" s="31">
        <f t="shared" si="45"/>
        <v>1</v>
      </c>
    </row>
    <row r="125" spans="1:38" s="40" customFormat="1" ht="78" customHeight="1">
      <c r="A125" s="27" t="s">
        <v>111</v>
      </c>
      <c r="B125" s="33" t="str">
        <f>'[1]1. 2027 г.'!B126</f>
        <v>Модернизация учета электрической энергии ВЛ-0,4 кВ от ТП-3708, ТП-4114, ТП-1007, ТП-3718, ТП-3720, ТП-3714, ТП-3716, ТП-3705, ТП-29со, ТП-3707, ТП-5203, ТП-3713, ТП-5201</v>
      </c>
      <c r="C125" s="27" t="str">
        <f>'[1]1. 2027 г.'!C126</f>
        <v>R_РМ.2027.07</v>
      </c>
      <c r="D125" s="34">
        <v>0</v>
      </c>
      <c r="E125" s="34">
        <v>0</v>
      </c>
      <c r="F125" s="34">
        <v>0</v>
      </c>
      <c r="G125" s="34">
        <v>0</v>
      </c>
      <c r="H125" s="34">
        <v>0</v>
      </c>
      <c r="I125" s="34">
        <v>0</v>
      </c>
      <c r="J125" s="34">
        <v>0</v>
      </c>
      <c r="K125" s="34">
        <v>0</v>
      </c>
      <c r="L125" s="34">
        <f>'[1]4'!BD141/3</f>
        <v>3.24661395</v>
      </c>
      <c r="M125" s="34">
        <v>0</v>
      </c>
      <c r="N125" s="34">
        <v>0</v>
      </c>
      <c r="O125" s="34">
        <v>0</v>
      </c>
      <c r="P125" s="34">
        <v>0</v>
      </c>
      <c r="Q125" s="34">
        <v>0</v>
      </c>
      <c r="R125" s="34">
        <v>0</v>
      </c>
      <c r="S125" s="34">
        <f>'[1]4'!BD141/3</f>
        <v>3.24661395</v>
      </c>
      <c r="T125" s="33">
        <f>'[1]4'!BE141</f>
        <v>0</v>
      </c>
      <c r="U125" s="33">
        <f>'[1]4'!BF141</f>
        <v>0</v>
      </c>
      <c r="V125" s="33">
        <f>'[1]4'!BG141</f>
        <v>0</v>
      </c>
      <c r="W125" s="33">
        <f>'[1]4'!BH141</f>
        <v>0</v>
      </c>
      <c r="X125" s="33">
        <v>0</v>
      </c>
      <c r="Y125" s="34">
        <v>0</v>
      </c>
      <c r="Z125" s="34">
        <f>'[1]4'!BD141/3</f>
        <v>3.24661395</v>
      </c>
      <c r="AA125" s="33">
        <f>'[1]4'!BL137</f>
        <v>0</v>
      </c>
      <c r="AB125" s="33">
        <f>'[1]4'!BM137</f>
        <v>0</v>
      </c>
      <c r="AC125" s="33">
        <f>'[1]4'!BN137</f>
        <v>0</v>
      </c>
      <c r="AD125" s="33">
        <f>'[1]4'!BO137</f>
        <v>0</v>
      </c>
      <c r="AE125" s="33">
        <f>'[1]4'!BI141</f>
        <v>1</v>
      </c>
      <c r="AF125" s="34">
        <f t="shared" ref="AF125:AL125" si="46">D125+K125+R125+Y125</f>
        <v>0</v>
      </c>
      <c r="AG125" s="34">
        <f t="shared" si="46"/>
        <v>9.7398418499999995</v>
      </c>
      <c r="AH125" s="34">
        <f t="shared" si="46"/>
        <v>0</v>
      </c>
      <c r="AI125" s="34">
        <f t="shared" si="46"/>
        <v>0</v>
      </c>
      <c r="AJ125" s="34">
        <f t="shared" si="46"/>
        <v>0</v>
      </c>
      <c r="AK125" s="34">
        <f t="shared" si="46"/>
        <v>0</v>
      </c>
      <c r="AL125" s="34">
        <f t="shared" si="46"/>
        <v>1</v>
      </c>
    </row>
    <row r="126" spans="1:38" s="30" customFormat="1" hidden="1">
      <c r="A126" s="27" t="s">
        <v>111</v>
      </c>
      <c r="B126" s="33">
        <f>'[1]1. 2027 г.'!B130</f>
        <v>0</v>
      </c>
      <c r="C126" s="27">
        <f>'[1]1. 2027 г.'!C130</f>
        <v>0</v>
      </c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</row>
    <row r="127" spans="1:38" s="30" customFormat="1" hidden="1">
      <c r="A127" s="27" t="s">
        <v>111</v>
      </c>
      <c r="B127" s="33">
        <f>'[1]1. 2027 г.'!B131</f>
        <v>0</v>
      </c>
      <c r="C127" s="27">
        <f>'[1]1. 2027 г.'!C131</f>
        <v>0</v>
      </c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</row>
    <row r="128" spans="1:38" s="30" customFormat="1" hidden="1">
      <c r="A128" s="27" t="s">
        <v>111</v>
      </c>
      <c r="B128" s="33">
        <f>'[1]1. 2027 г.'!B132</f>
        <v>0</v>
      </c>
      <c r="C128" s="27">
        <f>'[1]1. 2027 г.'!C132</f>
        <v>0</v>
      </c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</row>
    <row r="129" spans="1:38" s="30" customFormat="1" ht="15.75" hidden="1" customHeight="1">
      <c r="A129" s="27"/>
      <c r="B129" s="33"/>
      <c r="C129" s="27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</row>
    <row r="130" spans="1:38" s="25" customFormat="1" ht="31.5" customHeight="1">
      <c r="A130" s="20" t="s">
        <v>113</v>
      </c>
      <c r="B130" s="21" t="s">
        <v>114</v>
      </c>
      <c r="C130" s="20" t="s">
        <v>22</v>
      </c>
      <c r="D130" s="31">
        <f t="shared" ref="D130:AL130" si="47">SUM(D131:D133)</f>
        <v>0</v>
      </c>
      <c r="E130" s="31">
        <f t="shared" si="47"/>
        <v>0</v>
      </c>
      <c r="F130" s="31">
        <f t="shared" si="47"/>
        <v>0</v>
      </c>
      <c r="G130" s="31">
        <f t="shared" si="47"/>
        <v>0</v>
      </c>
      <c r="H130" s="31">
        <f t="shared" si="47"/>
        <v>0</v>
      </c>
      <c r="I130" s="31">
        <f t="shared" si="47"/>
        <v>0</v>
      </c>
      <c r="J130" s="31">
        <f t="shared" si="47"/>
        <v>0</v>
      </c>
      <c r="K130" s="31">
        <f t="shared" si="47"/>
        <v>0</v>
      </c>
      <c r="L130" s="31">
        <f t="shared" si="47"/>
        <v>0</v>
      </c>
      <c r="M130" s="31">
        <f t="shared" si="47"/>
        <v>0</v>
      </c>
      <c r="N130" s="31">
        <f t="shared" si="47"/>
        <v>0</v>
      </c>
      <c r="O130" s="31">
        <f t="shared" si="47"/>
        <v>0</v>
      </c>
      <c r="P130" s="31">
        <f t="shared" si="47"/>
        <v>0</v>
      </c>
      <c r="Q130" s="31">
        <f t="shared" si="47"/>
        <v>0</v>
      </c>
      <c r="R130" s="31">
        <f t="shared" si="47"/>
        <v>0</v>
      </c>
      <c r="S130" s="31">
        <f t="shared" si="47"/>
        <v>0</v>
      </c>
      <c r="T130" s="31">
        <f t="shared" si="47"/>
        <v>0</v>
      </c>
      <c r="U130" s="31">
        <f t="shared" si="47"/>
        <v>0</v>
      </c>
      <c r="V130" s="31">
        <f t="shared" si="47"/>
        <v>0</v>
      </c>
      <c r="W130" s="31">
        <f t="shared" si="47"/>
        <v>0</v>
      </c>
      <c r="X130" s="31">
        <f t="shared" si="47"/>
        <v>0</v>
      </c>
      <c r="Y130" s="31">
        <f t="shared" si="47"/>
        <v>0</v>
      </c>
      <c r="Z130" s="31">
        <f t="shared" si="47"/>
        <v>0</v>
      </c>
      <c r="AA130" s="31">
        <f t="shared" si="47"/>
        <v>0</v>
      </c>
      <c r="AB130" s="31">
        <f t="shared" si="47"/>
        <v>0</v>
      </c>
      <c r="AC130" s="31">
        <f t="shared" si="47"/>
        <v>0</v>
      </c>
      <c r="AD130" s="31">
        <f t="shared" si="47"/>
        <v>0</v>
      </c>
      <c r="AE130" s="31">
        <f t="shared" si="47"/>
        <v>0</v>
      </c>
      <c r="AF130" s="31">
        <f t="shared" si="47"/>
        <v>0</v>
      </c>
      <c r="AG130" s="31">
        <f t="shared" si="47"/>
        <v>0</v>
      </c>
      <c r="AH130" s="31">
        <f t="shared" si="47"/>
        <v>0</v>
      </c>
      <c r="AI130" s="31">
        <f t="shared" si="47"/>
        <v>0</v>
      </c>
      <c r="AJ130" s="31">
        <f t="shared" si="47"/>
        <v>0</v>
      </c>
      <c r="AK130" s="31">
        <f t="shared" si="47"/>
        <v>0</v>
      </c>
      <c r="AL130" s="31">
        <f t="shared" si="47"/>
        <v>0</v>
      </c>
    </row>
    <row r="131" spans="1:38" s="25" customFormat="1" ht="15.75" hidden="1" customHeight="1">
      <c r="A131" s="20"/>
      <c r="B131" s="32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</row>
    <row r="132" spans="1:38" s="25" customFormat="1" ht="15.75" hidden="1" customHeight="1">
      <c r="A132" s="20"/>
      <c r="B132" s="32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</row>
    <row r="133" spans="1:38" s="25" customFormat="1" ht="15.75" hidden="1" customHeight="1">
      <c r="A133" s="20"/>
      <c r="B133" s="2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</row>
    <row r="134" spans="1:38" s="25" customFormat="1" ht="31.5" customHeight="1">
      <c r="A134" s="20" t="s">
        <v>115</v>
      </c>
      <c r="B134" s="21" t="s">
        <v>116</v>
      </c>
      <c r="C134" s="20" t="s">
        <v>22</v>
      </c>
      <c r="D134" s="31">
        <f t="shared" ref="D134:AL134" si="48">SUM(D135:D137)</f>
        <v>0</v>
      </c>
      <c r="E134" s="31">
        <f t="shared" si="48"/>
        <v>0</v>
      </c>
      <c r="F134" s="31">
        <f t="shared" si="48"/>
        <v>0</v>
      </c>
      <c r="G134" s="31">
        <f t="shared" si="48"/>
        <v>0</v>
      </c>
      <c r="H134" s="31">
        <f t="shared" si="48"/>
        <v>0</v>
      </c>
      <c r="I134" s="31">
        <f t="shared" si="48"/>
        <v>0</v>
      </c>
      <c r="J134" s="31">
        <f t="shared" si="48"/>
        <v>0</v>
      </c>
      <c r="K134" s="31">
        <f t="shared" si="48"/>
        <v>0</v>
      </c>
      <c r="L134" s="31">
        <f t="shared" si="48"/>
        <v>0</v>
      </c>
      <c r="M134" s="31">
        <f t="shared" si="48"/>
        <v>0</v>
      </c>
      <c r="N134" s="31">
        <f t="shared" si="48"/>
        <v>0</v>
      </c>
      <c r="O134" s="31">
        <f t="shared" si="48"/>
        <v>0</v>
      </c>
      <c r="P134" s="31">
        <f t="shared" si="48"/>
        <v>0</v>
      </c>
      <c r="Q134" s="31">
        <f t="shared" si="48"/>
        <v>0</v>
      </c>
      <c r="R134" s="31">
        <f t="shared" si="48"/>
        <v>0</v>
      </c>
      <c r="S134" s="31">
        <f t="shared" si="48"/>
        <v>0</v>
      </c>
      <c r="T134" s="31">
        <f t="shared" si="48"/>
        <v>0</v>
      </c>
      <c r="U134" s="31">
        <f t="shared" si="48"/>
        <v>0</v>
      </c>
      <c r="V134" s="31">
        <f t="shared" si="48"/>
        <v>0</v>
      </c>
      <c r="W134" s="31">
        <f t="shared" si="48"/>
        <v>0</v>
      </c>
      <c r="X134" s="31">
        <f t="shared" si="48"/>
        <v>0</v>
      </c>
      <c r="Y134" s="31">
        <f t="shared" si="48"/>
        <v>0</v>
      </c>
      <c r="Z134" s="31">
        <f t="shared" si="48"/>
        <v>0</v>
      </c>
      <c r="AA134" s="31">
        <f t="shared" si="48"/>
        <v>0</v>
      </c>
      <c r="AB134" s="31">
        <f t="shared" si="48"/>
        <v>0</v>
      </c>
      <c r="AC134" s="31">
        <f t="shared" si="48"/>
        <v>0</v>
      </c>
      <c r="AD134" s="31">
        <f t="shared" si="48"/>
        <v>0</v>
      </c>
      <c r="AE134" s="31">
        <f t="shared" si="48"/>
        <v>0</v>
      </c>
      <c r="AF134" s="31">
        <f t="shared" si="48"/>
        <v>0</v>
      </c>
      <c r="AG134" s="31">
        <f t="shared" si="48"/>
        <v>0</v>
      </c>
      <c r="AH134" s="31">
        <f t="shared" si="48"/>
        <v>0</v>
      </c>
      <c r="AI134" s="31">
        <f t="shared" si="48"/>
        <v>0</v>
      </c>
      <c r="AJ134" s="31">
        <f t="shared" si="48"/>
        <v>0</v>
      </c>
      <c r="AK134" s="31">
        <f t="shared" si="48"/>
        <v>0</v>
      </c>
      <c r="AL134" s="31">
        <f t="shared" si="48"/>
        <v>0</v>
      </c>
    </row>
    <row r="135" spans="1:38" s="25" customFormat="1" ht="15.75" hidden="1" customHeight="1">
      <c r="A135" s="20"/>
      <c r="B135" s="32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</row>
    <row r="136" spans="1:38" s="25" customFormat="1" ht="15.75" hidden="1" customHeight="1">
      <c r="A136" s="20"/>
      <c r="B136" s="32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</row>
    <row r="137" spans="1:38" s="25" customFormat="1" ht="15.75" hidden="1" customHeight="1">
      <c r="A137" s="20"/>
      <c r="B137" s="2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</row>
    <row r="138" spans="1:38" s="25" customFormat="1" ht="47.25" customHeight="1">
      <c r="A138" s="20" t="s">
        <v>117</v>
      </c>
      <c r="B138" s="21" t="s">
        <v>118</v>
      </c>
      <c r="C138" s="20" t="s">
        <v>22</v>
      </c>
      <c r="D138" s="31">
        <f t="shared" ref="D138:AL138" si="49">SUM(D139:D141)</f>
        <v>0</v>
      </c>
      <c r="E138" s="31">
        <f t="shared" si="49"/>
        <v>0</v>
      </c>
      <c r="F138" s="31">
        <f t="shared" si="49"/>
        <v>0</v>
      </c>
      <c r="G138" s="31">
        <f t="shared" si="49"/>
        <v>0</v>
      </c>
      <c r="H138" s="31">
        <f t="shared" si="49"/>
        <v>0</v>
      </c>
      <c r="I138" s="31">
        <f t="shared" si="49"/>
        <v>0</v>
      </c>
      <c r="J138" s="31">
        <f t="shared" si="49"/>
        <v>0</v>
      </c>
      <c r="K138" s="31">
        <f t="shared" si="49"/>
        <v>0</v>
      </c>
      <c r="L138" s="31">
        <f t="shared" si="49"/>
        <v>0</v>
      </c>
      <c r="M138" s="31">
        <f t="shared" si="49"/>
        <v>0</v>
      </c>
      <c r="N138" s="31">
        <f t="shared" si="49"/>
        <v>0</v>
      </c>
      <c r="O138" s="31">
        <f t="shared" si="49"/>
        <v>0</v>
      </c>
      <c r="P138" s="31">
        <f t="shared" si="49"/>
        <v>0</v>
      </c>
      <c r="Q138" s="31">
        <f t="shared" si="49"/>
        <v>0</v>
      </c>
      <c r="R138" s="31">
        <f t="shared" si="49"/>
        <v>0</v>
      </c>
      <c r="S138" s="31">
        <f t="shared" si="49"/>
        <v>0</v>
      </c>
      <c r="T138" s="31">
        <f t="shared" si="49"/>
        <v>0</v>
      </c>
      <c r="U138" s="31">
        <f t="shared" si="49"/>
        <v>0</v>
      </c>
      <c r="V138" s="31">
        <f t="shared" si="49"/>
        <v>0</v>
      </c>
      <c r="W138" s="31">
        <f t="shared" si="49"/>
        <v>0</v>
      </c>
      <c r="X138" s="31">
        <f t="shared" si="49"/>
        <v>0</v>
      </c>
      <c r="Y138" s="31">
        <f t="shared" si="49"/>
        <v>0</v>
      </c>
      <c r="Z138" s="31">
        <f t="shared" si="49"/>
        <v>0</v>
      </c>
      <c r="AA138" s="31">
        <f t="shared" si="49"/>
        <v>0</v>
      </c>
      <c r="AB138" s="31">
        <f t="shared" si="49"/>
        <v>0</v>
      </c>
      <c r="AC138" s="31">
        <f t="shared" si="49"/>
        <v>0</v>
      </c>
      <c r="AD138" s="31">
        <f t="shared" si="49"/>
        <v>0</v>
      </c>
      <c r="AE138" s="31">
        <f t="shared" si="49"/>
        <v>0</v>
      </c>
      <c r="AF138" s="31">
        <f t="shared" si="49"/>
        <v>0</v>
      </c>
      <c r="AG138" s="31">
        <f t="shared" si="49"/>
        <v>0</v>
      </c>
      <c r="AH138" s="31">
        <f t="shared" si="49"/>
        <v>0</v>
      </c>
      <c r="AI138" s="31">
        <f t="shared" si="49"/>
        <v>0</v>
      </c>
      <c r="AJ138" s="31">
        <f t="shared" si="49"/>
        <v>0</v>
      </c>
      <c r="AK138" s="31">
        <f t="shared" si="49"/>
        <v>0</v>
      </c>
      <c r="AL138" s="31">
        <f t="shared" si="49"/>
        <v>0</v>
      </c>
    </row>
    <row r="139" spans="1:38" s="25" customFormat="1" ht="23.25" hidden="1" customHeight="1">
      <c r="A139" s="20"/>
      <c r="B139" s="32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</row>
    <row r="140" spans="1:38" s="25" customFormat="1" ht="23.25" hidden="1" customHeight="1">
      <c r="A140" s="20"/>
      <c r="B140" s="32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</row>
    <row r="141" spans="1:38" s="25" customFormat="1" ht="15.75" hidden="1" customHeight="1">
      <c r="A141" s="20"/>
      <c r="B141" s="2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</row>
    <row r="142" spans="1:38" s="25" customFormat="1" ht="63" customHeight="1">
      <c r="A142" s="20" t="s">
        <v>119</v>
      </c>
      <c r="B142" s="21" t="s">
        <v>120</v>
      </c>
      <c r="C142" s="20" t="s">
        <v>22</v>
      </c>
      <c r="D142" s="31">
        <f t="shared" ref="D142:AL142" si="50">SUM(D143:D145)</f>
        <v>0</v>
      </c>
      <c r="E142" s="31">
        <f t="shared" si="50"/>
        <v>0</v>
      </c>
      <c r="F142" s="31">
        <f t="shared" si="50"/>
        <v>0</v>
      </c>
      <c r="G142" s="31">
        <f t="shared" si="50"/>
        <v>0</v>
      </c>
      <c r="H142" s="31">
        <f t="shared" si="50"/>
        <v>0</v>
      </c>
      <c r="I142" s="31">
        <f t="shared" si="50"/>
        <v>0</v>
      </c>
      <c r="J142" s="31">
        <f t="shared" si="50"/>
        <v>0</v>
      </c>
      <c r="K142" s="31">
        <f t="shared" si="50"/>
        <v>0</v>
      </c>
      <c r="L142" s="31">
        <f t="shared" si="50"/>
        <v>0</v>
      </c>
      <c r="M142" s="31">
        <f t="shared" si="50"/>
        <v>0</v>
      </c>
      <c r="N142" s="31">
        <f t="shared" si="50"/>
        <v>0</v>
      </c>
      <c r="O142" s="31">
        <f t="shared" si="50"/>
        <v>0</v>
      </c>
      <c r="P142" s="31">
        <f t="shared" si="50"/>
        <v>0</v>
      </c>
      <c r="Q142" s="31">
        <f t="shared" si="50"/>
        <v>0</v>
      </c>
      <c r="R142" s="31">
        <f t="shared" si="50"/>
        <v>0</v>
      </c>
      <c r="S142" s="31">
        <f t="shared" si="50"/>
        <v>0</v>
      </c>
      <c r="T142" s="31">
        <f t="shared" si="50"/>
        <v>0</v>
      </c>
      <c r="U142" s="31">
        <f t="shared" si="50"/>
        <v>0</v>
      </c>
      <c r="V142" s="31">
        <f t="shared" si="50"/>
        <v>0</v>
      </c>
      <c r="W142" s="31">
        <f t="shared" si="50"/>
        <v>0</v>
      </c>
      <c r="X142" s="31">
        <f t="shared" si="50"/>
        <v>0</v>
      </c>
      <c r="Y142" s="31">
        <f t="shared" si="50"/>
        <v>0</v>
      </c>
      <c r="Z142" s="31">
        <f t="shared" si="50"/>
        <v>0</v>
      </c>
      <c r="AA142" s="31">
        <f t="shared" si="50"/>
        <v>0</v>
      </c>
      <c r="AB142" s="31">
        <f t="shared" si="50"/>
        <v>0</v>
      </c>
      <c r="AC142" s="31">
        <f t="shared" si="50"/>
        <v>0</v>
      </c>
      <c r="AD142" s="31">
        <f t="shared" si="50"/>
        <v>0</v>
      </c>
      <c r="AE142" s="31">
        <f t="shared" si="50"/>
        <v>0</v>
      </c>
      <c r="AF142" s="31">
        <f t="shared" si="50"/>
        <v>0</v>
      </c>
      <c r="AG142" s="31">
        <f t="shared" si="50"/>
        <v>0</v>
      </c>
      <c r="AH142" s="31">
        <f t="shared" si="50"/>
        <v>0</v>
      </c>
      <c r="AI142" s="31">
        <f t="shared" si="50"/>
        <v>0</v>
      </c>
      <c r="AJ142" s="31">
        <f t="shared" si="50"/>
        <v>0</v>
      </c>
      <c r="AK142" s="31">
        <f t="shared" si="50"/>
        <v>0</v>
      </c>
      <c r="AL142" s="31">
        <f t="shared" si="50"/>
        <v>0</v>
      </c>
    </row>
    <row r="143" spans="1:38" s="41" customFormat="1" ht="33" customHeight="1">
      <c r="A143" s="20" t="s">
        <v>121</v>
      </c>
      <c r="B143" s="33" t="str">
        <f>'[1]1. 2027 г.'!B142</f>
        <v>Создание системы интелектуальных ПУ в рамка реализации ФЗ №522</v>
      </c>
      <c r="C143" s="33" t="str">
        <f>'[1]1. 2027 г.'!C142</f>
        <v>R_РМ.2027.05</v>
      </c>
      <c r="D143" s="33">
        <v>0</v>
      </c>
      <c r="E143" s="33">
        <v>0</v>
      </c>
      <c r="F143" s="33">
        <v>0</v>
      </c>
      <c r="G143" s="33">
        <v>0</v>
      </c>
      <c r="H143" s="33">
        <v>0</v>
      </c>
      <c r="I143" s="33">
        <v>0</v>
      </c>
      <c r="J143" s="33">
        <v>0</v>
      </c>
      <c r="K143" s="33">
        <v>0</v>
      </c>
      <c r="L143" s="33">
        <v>0</v>
      </c>
      <c r="M143" s="33">
        <v>0</v>
      </c>
      <c r="N143" s="33">
        <v>0</v>
      </c>
      <c r="O143" s="33">
        <v>0</v>
      </c>
      <c r="P143" s="33">
        <v>0</v>
      </c>
      <c r="Q143" s="33">
        <v>0</v>
      </c>
      <c r="R143" s="33">
        <v>0</v>
      </c>
      <c r="S143" s="33">
        <v>0</v>
      </c>
      <c r="T143" s="33">
        <v>0</v>
      </c>
      <c r="U143" s="33">
        <v>0</v>
      </c>
      <c r="V143" s="33">
        <v>0</v>
      </c>
      <c r="W143" s="33">
        <v>0</v>
      </c>
      <c r="X143" s="33">
        <v>0</v>
      </c>
      <c r="Y143" s="33">
        <v>0</v>
      </c>
      <c r="Z143" s="33">
        <f>'[1]4'!BK159</f>
        <v>0</v>
      </c>
      <c r="AA143" s="33">
        <f>'[1]4'!BL159</f>
        <v>0</v>
      </c>
      <c r="AB143" s="33">
        <f>'[1]4'!BM159</f>
        <v>0</v>
      </c>
      <c r="AC143" s="33">
        <f>'[1]4'!BN159</f>
        <v>0</v>
      </c>
      <c r="AD143" s="33">
        <f>'[1]4'!BO159</f>
        <v>0</v>
      </c>
      <c r="AE143" s="33">
        <f>'[1]4'!BP159</f>
        <v>0</v>
      </c>
      <c r="AF143" s="34">
        <f t="shared" ref="AF143:AL143" si="51">D143+K143+R143+Y143</f>
        <v>0</v>
      </c>
      <c r="AG143" s="34">
        <f t="shared" si="51"/>
        <v>0</v>
      </c>
      <c r="AH143" s="34">
        <f t="shared" si="51"/>
        <v>0</v>
      </c>
      <c r="AI143" s="34">
        <f t="shared" si="51"/>
        <v>0</v>
      </c>
      <c r="AJ143" s="34">
        <f t="shared" si="51"/>
        <v>0</v>
      </c>
      <c r="AK143" s="34">
        <f t="shared" si="51"/>
        <v>0</v>
      </c>
      <c r="AL143" s="34">
        <f t="shared" si="51"/>
        <v>0</v>
      </c>
    </row>
    <row r="144" spans="1:38" s="30" customFormat="1" ht="15.75" hidden="1" customHeight="1">
      <c r="A144" s="27"/>
      <c r="B144" s="37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4"/>
      <c r="AJ144" s="34"/>
      <c r="AK144" s="34"/>
      <c r="AL144" s="34"/>
    </row>
    <row r="145" spans="1:38" s="30" customFormat="1" ht="15.75" hidden="1" customHeight="1">
      <c r="A145" s="27"/>
      <c r="B145" s="33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  <c r="AI145" s="34"/>
      <c r="AJ145" s="34"/>
      <c r="AK145" s="34"/>
      <c r="AL145" s="34"/>
    </row>
    <row r="146" spans="1:38" s="25" customFormat="1" ht="47.25" customHeight="1">
      <c r="A146" s="20" t="s">
        <v>122</v>
      </c>
      <c r="B146" s="21" t="str">
        <f>'[1]1. 2027 г.'!B145</f>
        <v>«Включение приборов учета в систему сбора и передачи данных, класс напряжения 6 (10) кВ, всего, в том числе:»</v>
      </c>
      <c r="C146" s="21" t="str">
        <f>'[1]1. 2027 г.'!C145</f>
        <v>нд</v>
      </c>
      <c r="D146" s="31">
        <f t="shared" ref="D146:AL146" si="52">SUM(D147:D149)</f>
        <v>0</v>
      </c>
      <c r="E146" s="31">
        <f t="shared" si="52"/>
        <v>0</v>
      </c>
      <c r="F146" s="31">
        <f t="shared" si="52"/>
        <v>0</v>
      </c>
      <c r="G146" s="31">
        <f t="shared" si="52"/>
        <v>0</v>
      </c>
      <c r="H146" s="31">
        <f t="shared" si="52"/>
        <v>0</v>
      </c>
      <c r="I146" s="31">
        <f t="shared" si="52"/>
        <v>0</v>
      </c>
      <c r="J146" s="31">
        <f t="shared" si="52"/>
        <v>0</v>
      </c>
      <c r="K146" s="31">
        <f t="shared" si="52"/>
        <v>0</v>
      </c>
      <c r="L146" s="31">
        <f t="shared" si="52"/>
        <v>0</v>
      </c>
      <c r="M146" s="31">
        <f t="shared" si="52"/>
        <v>0</v>
      </c>
      <c r="N146" s="31">
        <f t="shared" si="52"/>
        <v>0</v>
      </c>
      <c r="O146" s="31">
        <f t="shared" si="52"/>
        <v>0</v>
      </c>
      <c r="P146" s="31">
        <f t="shared" si="52"/>
        <v>0</v>
      </c>
      <c r="Q146" s="31">
        <f t="shared" si="52"/>
        <v>0</v>
      </c>
      <c r="R146" s="31">
        <f t="shared" si="52"/>
        <v>0</v>
      </c>
      <c r="S146" s="31">
        <f t="shared" si="52"/>
        <v>3.8091338700000006</v>
      </c>
      <c r="T146" s="31">
        <f t="shared" si="52"/>
        <v>0</v>
      </c>
      <c r="U146" s="31">
        <f t="shared" si="52"/>
        <v>0</v>
      </c>
      <c r="V146" s="31">
        <f t="shared" si="52"/>
        <v>0</v>
      </c>
      <c r="W146" s="31">
        <f t="shared" si="52"/>
        <v>0</v>
      </c>
      <c r="X146" s="31">
        <f t="shared" si="52"/>
        <v>1</v>
      </c>
      <c r="Y146" s="31">
        <f t="shared" si="52"/>
        <v>0</v>
      </c>
      <c r="Z146" s="31">
        <f t="shared" si="52"/>
        <v>0</v>
      </c>
      <c r="AA146" s="31">
        <f t="shared" si="52"/>
        <v>0</v>
      </c>
      <c r="AB146" s="31">
        <f t="shared" si="52"/>
        <v>0</v>
      </c>
      <c r="AC146" s="31">
        <f t="shared" si="52"/>
        <v>0</v>
      </c>
      <c r="AD146" s="31">
        <f t="shared" si="52"/>
        <v>0</v>
      </c>
      <c r="AE146" s="31">
        <f t="shared" si="52"/>
        <v>0</v>
      </c>
      <c r="AF146" s="31">
        <f t="shared" si="52"/>
        <v>0</v>
      </c>
      <c r="AG146" s="31">
        <f t="shared" si="52"/>
        <v>3.8091338700000006</v>
      </c>
      <c r="AH146" s="31">
        <f t="shared" si="52"/>
        <v>0</v>
      </c>
      <c r="AI146" s="31">
        <f t="shared" si="52"/>
        <v>0</v>
      </c>
      <c r="AJ146" s="31">
        <f t="shared" si="52"/>
        <v>0</v>
      </c>
      <c r="AK146" s="31">
        <f t="shared" si="52"/>
        <v>0</v>
      </c>
      <c r="AL146" s="31">
        <f t="shared" si="52"/>
        <v>1</v>
      </c>
    </row>
    <row r="147" spans="1:38" s="40" customFormat="1" ht="34.5" customHeight="1">
      <c r="A147" s="27" t="s">
        <v>123</v>
      </c>
      <c r="B147" s="33" t="str">
        <f>'[1]1. 2027 г.'!B146</f>
        <v>АИИС КУЭ АО «Пензенская горэлектросеть»</v>
      </c>
      <c r="C147" s="33" t="str">
        <f>'[1]1. 2027 г.'!C146</f>
        <v>R_РМ.2027.01</v>
      </c>
      <c r="D147" s="33">
        <v>0</v>
      </c>
      <c r="E147" s="33">
        <v>0</v>
      </c>
      <c r="F147" s="33">
        <v>0</v>
      </c>
      <c r="G147" s="33">
        <v>0</v>
      </c>
      <c r="H147" s="33">
        <v>0</v>
      </c>
      <c r="I147" s="33">
        <v>0</v>
      </c>
      <c r="J147" s="33">
        <v>0</v>
      </c>
      <c r="K147" s="33">
        <v>0</v>
      </c>
      <c r="L147" s="33">
        <v>0</v>
      </c>
      <c r="M147" s="33">
        <v>0</v>
      </c>
      <c r="N147" s="33">
        <v>0</v>
      </c>
      <c r="O147" s="33">
        <v>0</v>
      </c>
      <c r="P147" s="33">
        <v>0</v>
      </c>
      <c r="Q147" s="33">
        <v>0</v>
      </c>
      <c r="R147" s="33">
        <v>0</v>
      </c>
      <c r="S147" s="33">
        <f>'[1]4'!BD167</f>
        <v>3.8091338700000006</v>
      </c>
      <c r="T147" s="33">
        <f>'[1]4'!BE167</f>
        <v>0</v>
      </c>
      <c r="U147" s="33">
        <f>'[1]4'!BF167</f>
        <v>0</v>
      </c>
      <c r="V147" s="33">
        <f>'[1]4'!BG167</f>
        <v>0</v>
      </c>
      <c r="W147" s="33">
        <f>'[1]4'!BH167</f>
        <v>0</v>
      </c>
      <c r="X147" s="33">
        <f>'[1]4'!BI167</f>
        <v>1</v>
      </c>
      <c r="Y147" s="33">
        <v>0</v>
      </c>
      <c r="Z147" s="33">
        <f>'[1]4'!BK164</f>
        <v>0</v>
      </c>
      <c r="AA147" s="33">
        <f>'[1]4'!BL164</f>
        <v>0</v>
      </c>
      <c r="AB147" s="33">
        <f>'[1]4'!BM164</f>
        <v>0</v>
      </c>
      <c r="AC147" s="33">
        <f>'[1]4'!BN164</f>
        <v>0</v>
      </c>
      <c r="AD147" s="33">
        <f>'[1]4'!BO164</f>
        <v>0</v>
      </c>
      <c r="AE147" s="33">
        <v>0</v>
      </c>
      <c r="AF147" s="34">
        <f t="shared" ref="AF147:AL147" si="53">D147+K147+R147+Y147</f>
        <v>0</v>
      </c>
      <c r="AG147" s="34">
        <f t="shared" si="53"/>
        <v>3.8091338700000006</v>
      </c>
      <c r="AH147" s="34">
        <f t="shared" si="53"/>
        <v>0</v>
      </c>
      <c r="AI147" s="34">
        <f t="shared" si="53"/>
        <v>0</v>
      </c>
      <c r="AJ147" s="34">
        <f t="shared" si="53"/>
        <v>0</v>
      </c>
      <c r="AK147" s="34">
        <f t="shared" si="53"/>
        <v>0</v>
      </c>
      <c r="AL147" s="34">
        <f t="shared" si="53"/>
        <v>1</v>
      </c>
    </row>
    <row r="148" spans="1:38" s="30" customFormat="1" ht="15.75" hidden="1" customHeight="1">
      <c r="A148" s="27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4"/>
      <c r="AG148" s="34"/>
      <c r="AH148" s="34"/>
      <c r="AI148" s="34"/>
      <c r="AJ148" s="34"/>
      <c r="AK148" s="34"/>
      <c r="AL148" s="34"/>
    </row>
    <row r="149" spans="1:38" s="30" customFormat="1" ht="15.75" hidden="1" customHeight="1">
      <c r="A149" s="27"/>
      <c r="B149" s="33"/>
      <c r="C149" s="33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</row>
    <row r="150" spans="1:38" s="25" customFormat="1" ht="47.25" customHeight="1">
      <c r="A150" s="20" t="s">
        <v>124</v>
      </c>
      <c r="B150" s="21" t="str">
        <f>'[1]1. 2027 г.'!B149</f>
        <v>«Включение приборов учета в систему сбора и передачи данных, класс напряжения 35 кВ, всего, в том числе:»</v>
      </c>
      <c r="C150" s="21" t="str">
        <f>'[1]1. 2027 г.'!C149</f>
        <v>нд</v>
      </c>
      <c r="D150" s="31">
        <f t="shared" ref="D150:AL150" si="54">SUM(D151:D153)</f>
        <v>0</v>
      </c>
      <c r="E150" s="31">
        <f t="shared" si="54"/>
        <v>0</v>
      </c>
      <c r="F150" s="31">
        <f t="shared" si="54"/>
        <v>0</v>
      </c>
      <c r="G150" s="31">
        <f t="shared" si="54"/>
        <v>0</v>
      </c>
      <c r="H150" s="31">
        <f t="shared" si="54"/>
        <v>0</v>
      </c>
      <c r="I150" s="31">
        <f t="shared" si="54"/>
        <v>0</v>
      </c>
      <c r="J150" s="31">
        <f t="shared" si="54"/>
        <v>0</v>
      </c>
      <c r="K150" s="31">
        <f t="shared" si="54"/>
        <v>0</v>
      </c>
      <c r="L150" s="31">
        <f t="shared" si="54"/>
        <v>0</v>
      </c>
      <c r="M150" s="31">
        <f t="shared" si="54"/>
        <v>0</v>
      </c>
      <c r="N150" s="31">
        <f t="shared" si="54"/>
        <v>0</v>
      </c>
      <c r="O150" s="31">
        <f t="shared" si="54"/>
        <v>0</v>
      </c>
      <c r="P150" s="31">
        <f t="shared" si="54"/>
        <v>0</v>
      </c>
      <c r="Q150" s="31">
        <f t="shared" si="54"/>
        <v>0</v>
      </c>
      <c r="R150" s="31">
        <f t="shared" si="54"/>
        <v>0</v>
      </c>
      <c r="S150" s="31">
        <f t="shared" si="54"/>
        <v>0</v>
      </c>
      <c r="T150" s="31">
        <f t="shared" si="54"/>
        <v>0</v>
      </c>
      <c r="U150" s="31">
        <f t="shared" si="54"/>
        <v>0</v>
      </c>
      <c r="V150" s="31">
        <f t="shared" si="54"/>
        <v>0</v>
      </c>
      <c r="W150" s="31">
        <f t="shared" si="54"/>
        <v>0</v>
      </c>
      <c r="X150" s="31">
        <f t="shared" si="54"/>
        <v>0</v>
      </c>
      <c r="Y150" s="31">
        <f t="shared" si="54"/>
        <v>0</v>
      </c>
      <c r="Z150" s="31">
        <f t="shared" si="54"/>
        <v>0</v>
      </c>
      <c r="AA150" s="31">
        <f t="shared" si="54"/>
        <v>0</v>
      </c>
      <c r="AB150" s="31">
        <f t="shared" si="54"/>
        <v>0</v>
      </c>
      <c r="AC150" s="31">
        <f t="shared" si="54"/>
        <v>0</v>
      </c>
      <c r="AD150" s="31">
        <f t="shared" si="54"/>
        <v>0</v>
      </c>
      <c r="AE150" s="31">
        <f t="shared" si="54"/>
        <v>0</v>
      </c>
      <c r="AF150" s="31">
        <f t="shared" si="54"/>
        <v>0</v>
      </c>
      <c r="AG150" s="31">
        <f t="shared" si="54"/>
        <v>0</v>
      </c>
      <c r="AH150" s="31">
        <f t="shared" si="54"/>
        <v>0</v>
      </c>
      <c r="AI150" s="31">
        <f t="shared" si="54"/>
        <v>0</v>
      </c>
      <c r="AJ150" s="31">
        <f t="shared" si="54"/>
        <v>0</v>
      </c>
      <c r="AK150" s="31">
        <f t="shared" si="54"/>
        <v>0</v>
      </c>
      <c r="AL150" s="31">
        <f t="shared" si="54"/>
        <v>0</v>
      </c>
    </row>
    <row r="151" spans="1:38" s="30" customFormat="1" ht="15.75" hidden="1" customHeight="1">
      <c r="A151" s="27"/>
      <c r="B151" s="33"/>
      <c r="C151" s="33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  <c r="AI151" s="34"/>
      <c r="AJ151" s="34"/>
      <c r="AK151" s="34"/>
      <c r="AL151" s="34"/>
    </row>
    <row r="152" spans="1:38" s="30" customFormat="1" ht="15.75" hidden="1" customHeight="1">
      <c r="A152" s="27"/>
      <c r="B152" s="33"/>
      <c r="C152" s="33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</row>
    <row r="153" spans="1:38" s="30" customFormat="1" ht="15.75" hidden="1" customHeight="1">
      <c r="A153" s="27"/>
      <c r="B153" s="33"/>
      <c r="C153" s="33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</row>
    <row r="154" spans="1:38" s="25" customFormat="1" ht="63" customHeight="1">
      <c r="A154" s="20" t="s">
        <v>125</v>
      </c>
      <c r="B154" s="21" t="str">
        <f>'[1]1. 2027 г.'!B153</f>
        <v>«Включение приборов учета в систему сбора и передачи данных, класс напряжения 110 кВ и выше, всего, в том числе:»</v>
      </c>
      <c r="C154" s="21" t="str">
        <f>'[1]1. 2027 г.'!C153</f>
        <v>нд</v>
      </c>
      <c r="D154" s="31">
        <f t="shared" ref="D154:AL154" si="55">SUM(D155:D157)</f>
        <v>0</v>
      </c>
      <c r="E154" s="31">
        <f t="shared" si="55"/>
        <v>0</v>
      </c>
      <c r="F154" s="31">
        <f t="shared" si="55"/>
        <v>0</v>
      </c>
      <c r="G154" s="31">
        <f t="shared" si="55"/>
        <v>0</v>
      </c>
      <c r="H154" s="31">
        <f t="shared" si="55"/>
        <v>0</v>
      </c>
      <c r="I154" s="31">
        <f t="shared" si="55"/>
        <v>0</v>
      </c>
      <c r="J154" s="31">
        <f t="shared" si="55"/>
        <v>0</v>
      </c>
      <c r="K154" s="31">
        <f t="shared" si="55"/>
        <v>0</v>
      </c>
      <c r="L154" s="31">
        <f t="shared" si="55"/>
        <v>0</v>
      </c>
      <c r="M154" s="31">
        <f t="shared" si="55"/>
        <v>0</v>
      </c>
      <c r="N154" s="31">
        <f t="shared" si="55"/>
        <v>0</v>
      </c>
      <c r="O154" s="31">
        <f t="shared" si="55"/>
        <v>0</v>
      </c>
      <c r="P154" s="31">
        <f t="shared" si="55"/>
        <v>0</v>
      </c>
      <c r="Q154" s="31">
        <f t="shared" si="55"/>
        <v>0</v>
      </c>
      <c r="R154" s="31">
        <f t="shared" si="55"/>
        <v>0</v>
      </c>
      <c r="S154" s="31">
        <f t="shared" si="55"/>
        <v>0</v>
      </c>
      <c r="T154" s="31">
        <f t="shared" si="55"/>
        <v>0</v>
      </c>
      <c r="U154" s="31">
        <f t="shared" si="55"/>
        <v>0</v>
      </c>
      <c r="V154" s="31">
        <f t="shared" si="55"/>
        <v>0</v>
      </c>
      <c r="W154" s="31">
        <f t="shared" si="55"/>
        <v>0</v>
      </c>
      <c r="X154" s="31">
        <f t="shared" si="55"/>
        <v>0</v>
      </c>
      <c r="Y154" s="31">
        <f t="shared" si="55"/>
        <v>0</v>
      </c>
      <c r="Z154" s="31">
        <f t="shared" si="55"/>
        <v>0</v>
      </c>
      <c r="AA154" s="31">
        <f t="shared" si="55"/>
        <v>0</v>
      </c>
      <c r="AB154" s="31">
        <f t="shared" si="55"/>
        <v>0</v>
      </c>
      <c r="AC154" s="31">
        <f t="shared" si="55"/>
        <v>0</v>
      </c>
      <c r="AD154" s="31">
        <f t="shared" si="55"/>
        <v>0</v>
      </c>
      <c r="AE154" s="31">
        <f t="shared" si="55"/>
        <v>0</v>
      </c>
      <c r="AF154" s="31">
        <f t="shared" si="55"/>
        <v>0</v>
      </c>
      <c r="AG154" s="31">
        <f t="shared" si="55"/>
        <v>0</v>
      </c>
      <c r="AH154" s="31">
        <f t="shared" si="55"/>
        <v>0</v>
      </c>
      <c r="AI154" s="31">
        <f t="shared" si="55"/>
        <v>0</v>
      </c>
      <c r="AJ154" s="31">
        <f t="shared" si="55"/>
        <v>0</v>
      </c>
      <c r="AK154" s="31">
        <f t="shared" si="55"/>
        <v>0</v>
      </c>
      <c r="AL154" s="31">
        <f t="shared" si="55"/>
        <v>0</v>
      </c>
    </row>
    <row r="155" spans="1:38" s="30" customFormat="1" ht="15.75" hidden="1" customHeight="1">
      <c r="A155" s="27"/>
      <c r="B155" s="33"/>
      <c r="C155" s="33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  <c r="AI155" s="34"/>
      <c r="AJ155" s="34"/>
      <c r="AK155" s="34"/>
      <c r="AL155" s="34"/>
    </row>
    <row r="156" spans="1:38" s="30" customFormat="1" ht="15.75" hidden="1" customHeight="1">
      <c r="A156" s="27"/>
      <c r="B156" s="33"/>
      <c r="C156" s="33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  <c r="AI156" s="34"/>
      <c r="AJ156" s="34"/>
      <c r="AK156" s="34"/>
      <c r="AL156" s="34"/>
    </row>
    <row r="157" spans="1:38" s="30" customFormat="1" ht="15.75" hidden="1" customHeight="1">
      <c r="A157" s="27"/>
      <c r="B157" s="33"/>
      <c r="C157" s="33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  <c r="AK157" s="34"/>
      <c r="AL157" s="34"/>
    </row>
    <row r="158" spans="1:38" s="25" customFormat="1" ht="63">
      <c r="A158" s="20" t="s">
        <v>126</v>
      </c>
      <c r="B158" s="21" t="str">
        <f>'[1]1. 2027 г.'!B157</f>
        <v>Реконструкция, модернизация, техническое перевооружение прочих объектов основных средств, всего, в том числе:</v>
      </c>
      <c r="C158" s="21" t="str">
        <f>'[1]1. 2027 г.'!C157</f>
        <v>нд</v>
      </c>
      <c r="D158" s="31">
        <f t="shared" ref="D158:AL158" si="56">D159+D165</f>
        <v>0</v>
      </c>
      <c r="E158" s="31">
        <f t="shared" si="56"/>
        <v>0</v>
      </c>
      <c r="F158" s="31">
        <f t="shared" si="56"/>
        <v>0</v>
      </c>
      <c r="G158" s="31">
        <f t="shared" si="56"/>
        <v>0</v>
      </c>
      <c r="H158" s="31">
        <f t="shared" si="56"/>
        <v>0</v>
      </c>
      <c r="I158" s="31">
        <f t="shared" si="56"/>
        <v>0</v>
      </c>
      <c r="J158" s="31">
        <f t="shared" si="56"/>
        <v>0</v>
      </c>
      <c r="K158" s="31">
        <f t="shared" si="56"/>
        <v>0</v>
      </c>
      <c r="L158" s="31">
        <f t="shared" si="56"/>
        <v>4.6024732400000001</v>
      </c>
      <c r="M158" s="31">
        <f t="shared" si="56"/>
        <v>0</v>
      </c>
      <c r="N158" s="31">
        <f t="shared" si="56"/>
        <v>0</v>
      </c>
      <c r="O158" s="31">
        <f t="shared" si="56"/>
        <v>0</v>
      </c>
      <c r="P158" s="31">
        <f t="shared" si="56"/>
        <v>0</v>
      </c>
      <c r="Q158" s="31">
        <f t="shared" si="56"/>
        <v>0</v>
      </c>
      <c r="R158" s="31">
        <f t="shared" si="56"/>
        <v>0</v>
      </c>
      <c r="S158" s="31">
        <f t="shared" si="56"/>
        <v>4.6024732400000001</v>
      </c>
      <c r="T158" s="31">
        <f t="shared" si="56"/>
        <v>0</v>
      </c>
      <c r="U158" s="31">
        <f t="shared" si="56"/>
        <v>0</v>
      </c>
      <c r="V158" s="31">
        <f t="shared" si="56"/>
        <v>0</v>
      </c>
      <c r="W158" s="31">
        <f t="shared" si="56"/>
        <v>0</v>
      </c>
      <c r="X158" s="31">
        <f t="shared" si="56"/>
        <v>0</v>
      </c>
      <c r="Y158" s="31">
        <f t="shared" si="56"/>
        <v>0</v>
      </c>
      <c r="Z158" s="31">
        <f t="shared" si="56"/>
        <v>4.6024732400000001</v>
      </c>
      <c r="AA158" s="31">
        <f t="shared" si="56"/>
        <v>0</v>
      </c>
      <c r="AB158" s="31">
        <f t="shared" si="56"/>
        <v>0</v>
      </c>
      <c r="AC158" s="31">
        <f t="shared" si="56"/>
        <v>0</v>
      </c>
      <c r="AD158" s="31">
        <f t="shared" si="56"/>
        <v>0</v>
      </c>
      <c r="AE158" s="31">
        <f t="shared" si="56"/>
        <v>1</v>
      </c>
      <c r="AF158" s="31">
        <f t="shared" si="56"/>
        <v>0</v>
      </c>
      <c r="AG158" s="31">
        <f t="shared" si="56"/>
        <v>13.80741972</v>
      </c>
      <c r="AH158" s="31">
        <f t="shared" si="56"/>
        <v>0</v>
      </c>
      <c r="AI158" s="31">
        <f t="shared" si="56"/>
        <v>0</v>
      </c>
      <c r="AJ158" s="31">
        <f t="shared" si="56"/>
        <v>0</v>
      </c>
      <c r="AK158" s="31">
        <f t="shared" si="56"/>
        <v>0</v>
      </c>
      <c r="AL158" s="31">
        <f t="shared" si="56"/>
        <v>1</v>
      </c>
    </row>
    <row r="159" spans="1:38" s="25" customFormat="1" ht="31.5">
      <c r="A159" s="20" t="s">
        <v>127</v>
      </c>
      <c r="B159" s="21" t="str">
        <f>'[1]1. 2027 г.'!B158</f>
        <v>Реконструкция прочих объектов основных средств, всего, в том числе:</v>
      </c>
      <c r="C159" s="21" t="str">
        <f>'[1]1. 2027 г.'!C158</f>
        <v>нд</v>
      </c>
      <c r="D159" s="31">
        <f t="shared" ref="D159:AL159" si="57">SUM(D160:D164)</f>
        <v>0</v>
      </c>
      <c r="E159" s="31">
        <f t="shared" si="57"/>
        <v>0</v>
      </c>
      <c r="F159" s="31">
        <f t="shared" si="57"/>
        <v>0</v>
      </c>
      <c r="G159" s="31">
        <f t="shared" si="57"/>
        <v>0</v>
      </c>
      <c r="H159" s="31">
        <f t="shared" si="57"/>
        <v>0</v>
      </c>
      <c r="I159" s="31">
        <f t="shared" si="57"/>
        <v>0</v>
      </c>
      <c r="J159" s="31">
        <f t="shared" si="57"/>
        <v>0</v>
      </c>
      <c r="K159" s="31">
        <f t="shared" si="57"/>
        <v>0</v>
      </c>
      <c r="L159" s="31">
        <f t="shared" si="57"/>
        <v>4.6024732400000001</v>
      </c>
      <c r="M159" s="31">
        <f t="shared" si="57"/>
        <v>0</v>
      </c>
      <c r="N159" s="31">
        <f t="shared" si="57"/>
        <v>0</v>
      </c>
      <c r="O159" s="31">
        <f t="shared" si="57"/>
        <v>0</v>
      </c>
      <c r="P159" s="31">
        <f t="shared" si="57"/>
        <v>0</v>
      </c>
      <c r="Q159" s="31">
        <f t="shared" si="57"/>
        <v>0</v>
      </c>
      <c r="R159" s="31">
        <f t="shared" si="57"/>
        <v>0</v>
      </c>
      <c r="S159" s="31">
        <f t="shared" si="57"/>
        <v>4.6024732400000001</v>
      </c>
      <c r="T159" s="31">
        <f t="shared" si="57"/>
        <v>0</v>
      </c>
      <c r="U159" s="31">
        <f t="shared" si="57"/>
        <v>0</v>
      </c>
      <c r="V159" s="31">
        <f t="shared" si="57"/>
        <v>0</v>
      </c>
      <c r="W159" s="31">
        <f t="shared" si="57"/>
        <v>0</v>
      </c>
      <c r="X159" s="31">
        <f t="shared" si="57"/>
        <v>0</v>
      </c>
      <c r="Y159" s="31">
        <f t="shared" si="57"/>
        <v>0</v>
      </c>
      <c r="Z159" s="31">
        <f t="shared" si="57"/>
        <v>4.6024732400000001</v>
      </c>
      <c r="AA159" s="31">
        <f t="shared" si="57"/>
        <v>0</v>
      </c>
      <c r="AB159" s="31">
        <f t="shared" si="57"/>
        <v>0</v>
      </c>
      <c r="AC159" s="31">
        <f t="shared" si="57"/>
        <v>0</v>
      </c>
      <c r="AD159" s="31">
        <f t="shared" si="57"/>
        <v>0</v>
      </c>
      <c r="AE159" s="31">
        <f t="shared" si="57"/>
        <v>1</v>
      </c>
      <c r="AF159" s="31">
        <f t="shared" si="57"/>
        <v>0</v>
      </c>
      <c r="AG159" s="31">
        <f t="shared" si="57"/>
        <v>13.80741972</v>
      </c>
      <c r="AH159" s="31">
        <f t="shared" si="57"/>
        <v>0</v>
      </c>
      <c r="AI159" s="31">
        <f t="shared" si="57"/>
        <v>0</v>
      </c>
      <c r="AJ159" s="31">
        <f t="shared" si="57"/>
        <v>0</v>
      </c>
      <c r="AK159" s="31">
        <f t="shared" si="57"/>
        <v>0</v>
      </c>
      <c r="AL159" s="31">
        <f t="shared" si="57"/>
        <v>1</v>
      </c>
    </row>
    <row r="160" spans="1:38" s="41" customFormat="1">
      <c r="A160" s="27" t="s">
        <v>128</v>
      </c>
      <c r="B160" s="33" t="str">
        <f>'[1]1. 2027 г.'!B159</f>
        <v>АСУ ТП АО «Пензенская горэлектросеть»</v>
      </c>
      <c r="C160" s="33" t="str">
        <f>'[1]1. 2027 г.'!C159</f>
        <v>R_РМ.2027.02</v>
      </c>
      <c r="D160" s="33">
        <v>0</v>
      </c>
      <c r="E160" s="33">
        <v>0</v>
      </c>
      <c r="F160" s="33">
        <v>0</v>
      </c>
      <c r="G160" s="33">
        <v>0</v>
      </c>
      <c r="H160" s="33">
        <v>0</v>
      </c>
      <c r="I160" s="33">
        <v>0</v>
      </c>
      <c r="J160" s="33">
        <v>0</v>
      </c>
      <c r="K160" s="33">
        <v>0</v>
      </c>
      <c r="L160" s="33">
        <f>'[1]4'!BD181/3</f>
        <v>4.6024732400000001</v>
      </c>
      <c r="M160" s="33">
        <v>0</v>
      </c>
      <c r="N160" s="33">
        <v>0</v>
      </c>
      <c r="O160" s="33">
        <v>0</v>
      </c>
      <c r="P160" s="33">
        <v>0</v>
      </c>
      <c r="Q160" s="33">
        <v>0</v>
      </c>
      <c r="R160" s="33">
        <v>0</v>
      </c>
      <c r="S160" s="33">
        <f>'[1]4'!BD181/3</f>
        <v>4.6024732400000001</v>
      </c>
      <c r="T160" s="33">
        <v>0</v>
      </c>
      <c r="U160" s="33">
        <v>0</v>
      </c>
      <c r="V160" s="33">
        <v>0</v>
      </c>
      <c r="W160" s="33">
        <v>0</v>
      </c>
      <c r="X160" s="33">
        <v>0</v>
      </c>
      <c r="Y160" s="33">
        <v>0</v>
      </c>
      <c r="Z160" s="33">
        <f>'[1]4'!BD181/3</f>
        <v>4.6024732400000001</v>
      </c>
      <c r="AA160" s="33">
        <f>'[1]4'!BE181</f>
        <v>0</v>
      </c>
      <c r="AB160" s="33">
        <f>'[1]4'!BF181</f>
        <v>0</v>
      </c>
      <c r="AC160" s="33">
        <f>'[1]4'!BG181</f>
        <v>0</v>
      </c>
      <c r="AD160" s="33">
        <f>'[1]4'!BH181</f>
        <v>0</v>
      </c>
      <c r="AE160" s="33">
        <f>'[1]4'!BI181</f>
        <v>1</v>
      </c>
      <c r="AF160" s="34">
        <f t="shared" ref="AF160:AL160" si="58">D160+K160+R160+Y160</f>
        <v>0</v>
      </c>
      <c r="AG160" s="34">
        <f t="shared" si="58"/>
        <v>13.80741972</v>
      </c>
      <c r="AH160" s="34">
        <f t="shared" si="58"/>
        <v>0</v>
      </c>
      <c r="AI160" s="34">
        <f t="shared" si="58"/>
        <v>0</v>
      </c>
      <c r="AJ160" s="34">
        <f t="shared" si="58"/>
        <v>0</v>
      </c>
      <c r="AK160" s="34">
        <f t="shared" si="58"/>
        <v>0</v>
      </c>
      <c r="AL160" s="34">
        <f t="shared" si="58"/>
        <v>1</v>
      </c>
    </row>
    <row r="161" spans="1:38" s="30" customFormat="1" hidden="1">
      <c r="A161" s="27" t="s">
        <v>129</v>
      </c>
      <c r="B161" s="37"/>
      <c r="C161" s="27" t="s">
        <v>22</v>
      </c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</row>
    <row r="162" spans="1:38" s="30" customFormat="1" hidden="1">
      <c r="A162" s="27" t="s">
        <v>130</v>
      </c>
      <c r="B162" s="37"/>
      <c r="C162" s="27" t="s">
        <v>22</v>
      </c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</row>
    <row r="163" spans="1:38" s="30" customFormat="1" hidden="1">
      <c r="A163" s="27" t="s">
        <v>131</v>
      </c>
      <c r="B163" s="37"/>
      <c r="C163" s="27" t="s">
        <v>22</v>
      </c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</row>
    <row r="164" spans="1:38" s="30" customFormat="1" hidden="1">
      <c r="A164" s="27"/>
      <c r="B164" s="33"/>
      <c r="C164" s="27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</row>
    <row r="165" spans="1:38" s="25" customFormat="1" ht="47.25">
      <c r="A165" s="20" t="s">
        <v>132</v>
      </c>
      <c r="B165" s="21" t="s">
        <v>133</v>
      </c>
      <c r="C165" s="31" t="s">
        <v>22</v>
      </c>
      <c r="D165" s="31">
        <f t="shared" ref="D165:AL165" si="59">SUM(D166:D170)</f>
        <v>0</v>
      </c>
      <c r="E165" s="31">
        <f t="shared" si="59"/>
        <v>0</v>
      </c>
      <c r="F165" s="31">
        <f t="shared" si="59"/>
        <v>0</v>
      </c>
      <c r="G165" s="31">
        <f t="shared" si="59"/>
        <v>0</v>
      </c>
      <c r="H165" s="31">
        <f t="shared" si="59"/>
        <v>0</v>
      </c>
      <c r="I165" s="31">
        <f t="shared" si="59"/>
        <v>0</v>
      </c>
      <c r="J165" s="31">
        <f t="shared" si="59"/>
        <v>0</v>
      </c>
      <c r="K165" s="31">
        <f t="shared" si="59"/>
        <v>0</v>
      </c>
      <c r="L165" s="31">
        <f t="shared" si="59"/>
        <v>0</v>
      </c>
      <c r="M165" s="31">
        <f t="shared" si="59"/>
        <v>0</v>
      </c>
      <c r="N165" s="31">
        <f t="shared" si="59"/>
        <v>0</v>
      </c>
      <c r="O165" s="31">
        <f t="shared" si="59"/>
        <v>0</v>
      </c>
      <c r="P165" s="31">
        <f t="shared" si="59"/>
        <v>0</v>
      </c>
      <c r="Q165" s="31">
        <f t="shared" si="59"/>
        <v>0</v>
      </c>
      <c r="R165" s="31">
        <f t="shared" si="59"/>
        <v>0</v>
      </c>
      <c r="S165" s="31">
        <f t="shared" si="59"/>
        <v>0</v>
      </c>
      <c r="T165" s="31">
        <f t="shared" si="59"/>
        <v>0</v>
      </c>
      <c r="U165" s="31">
        <f t="shared" si="59"/>
        <v>0</v>
      </c>
      <c r="V165" s="31">
        <f t="shared" si="59"/>
        <v>0</v>
      </c>
      <c r="W165" s="31">
        <f t="shared" si="59"/>
        <v>0</v>
      </c>
      <c r="X165" s="31">
        <f t="shared" si="59"/>
        <v>0</v>
      </c>
      <c r="Y165" s="31">
        <f t="shared" si="59"/>
        <v>0</v>
      </c>
      <c r="Z165" s="31">
        <f t="shared" si="59"/>
        <v>0</v>
      </c>
      <c r="AA165" s="31">
        <f t="shared" si="59"/>
        <v>0</v>
      </c>
      <c r="AB165" s="31">
        <f t="shared" si="59"/>
        <v>0</v>
      </c>
      <c r="AC165" s="31">
        <f t="shared" si="59"/>
        <v>0</v>
      </c>
      <c r="AD165" s="31">
        <f t="shared" si="59"/>
        <v>0</v>
      </c>
      <c r="AE165" s="31">
        <f t="shared" si="59"/>
        <v>0</v>
      </c>
      <c r="AF165" s="31">
        <f t="shared" si="59"/>
        <v>0</v>
      </c>
      <c r="AG165" s="31">
        <f t="shared" si="59"/>
        <v>0</v>
      </c>
      <c r="AH165" s="31">
        <f t="shared" si="59"/>
        <v>0</v>
      </c>
      <c r="AI165" s="31">
        <f t="shared" si="59"/>
        <v>0</v>
      </c>
      <c r="AJ165" s="31">
        <f t="shared" si="59"/>
        <v>0</v>
      </c>
      <c r="AK165" s="31">
        <f t="shared" si="59"/>
        <v>0</v>
      </c>
      <c r="AL165" s="31">
        <f t="shared" si="59"/>
        <v>0</v>
      </c>
    </row>
    <row r="166" spans="1:38" s="30" customFormat="1" hidden="1">
      <c r="A166" s="27" t="s">
        <v>134</v>
      </c>
      <c r="B166" s="37"/>
      <c r="C166" s="27" t="s">
        <v>22</v>
      </c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</row>
    <row r="167" spans="1:38" s="30" customFormat="1" hidden="1">
      <c r="A167" s="27" t="s">
        <v>135</v>
      </c>
      <c r="B167" s="37"/>
      <c r="C167" s="27" t="s">
        <v>22</v>
      </c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</row>
    <row r="168" spans="1:38" s="30" customFormat="1" hidden="1">
      <c r="A168" s="27" t="s">
        <v>136</v>
      </c>
      <c r="B168" s="37"/>
      <c r="C168" s="27" t="s">
        <v>22</v>
      </c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</row>
    <row r="169" spans="1:38" s="30" customFormat="1" hidden="1">
      <c r="A169" s="27" t="s">
        <v>137</v>
      </c>
      <c r="B169" s="37"/>
      <c r="C169" s="27" t="s">
        <v>22</v>
      </c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</row>
    <row r="170" spans="1:38" s="30" customFormat="1" hidden="1">
      <c r="A170" s="27"/>
      <c r="B170" s="33"/>
      <c r="C170" s="27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</row>
    <row r="171" spans="1:38" s="25" customFormat="1" ht="63">
      <c r="A171" s="20" t="s">
        <v>138</v>
      </c>
      <c r="B171" s="21" t="s">
        <v>139</v>
      </c>
      <c r="C171" s="20" t="s">
        <v>22</v>
      </c>
      <c r="D171" s="31">
        <f t="shared" ref="D171:AL171" si="60">D172+D176</f>
        <v>0</v>
      </c>
      <c r="E171" s="31">
        <f t="shared" si="60"/>
        <v>0</v>
      </c>
      <c r="F171" s="31">
        <f t="shared" si="60"/>
        <v>0</v>
      </c>
      <c r="G171" s="31">
        <f t="shared" si="60"/>
        <v>0</v>
      </c>
      <c r="H171" s="31">
        <f t="shared" si="60"/>
        <v>0</v>
      </c>
      <c r="I171" s="31">
        <f t="shared" si="60"/>
        <v>0</v>
      </c>
      <c r="J171" s="31">
        <f t="shared" si="60"/>
        <v>0</v>
      </c>
      <c r="K171" s="31">
        <f t="shared" si="60"/>
        <v>0</v>
      </c>
      <c r="L171" s="31">
        <f t="shared" si="60"/>
        <v>0</v>
      </c>
      <c r="M171" s="31">
        <f t="shared" si="60"/>
        <v>0</v>
      </c>
      <c r="N171" s="31">
        <f t="shared" si="60"/>
        <v>0</v>
      </c>
      <c r="O171" s="31">
        <f t="shared" si="60"/>
        <v>0</v>
      </c>
      <c r="P171" s="31">
        <f t="shared" si="60"/>
        <v>0</v>
      </c>
      <c r="Q171" s="31">
        <f t="shared" si="60"/>
        <v>0</v>
      </c>
      <c r="R171" s="31">
        <f t="shared" si="60"/>
        <v>0</v>
      </c>
      <c r="S171" s="31">
        <f t="shared" si="60"/>
        <v>0</v>
      </c>
      <c r="T171" s="31">
        <f t="shared" si="60"/>
        <v>0</v>
      </c>
      <c r="U171" s="31">
        <f t="shared" si="60"/>
        <v>0</v>
      </c>
      <c r="V171" s="31">
        <f t="shared" si="60"/>
        <v>0</v>
      </c>
      <c r="W171" s="31">
        <f t="shared" si="60"/>
        <v>0</v>
      </c>
      <c r="X171" s="31">
        <f t="shared" si="60"/>
        <v>0</v>
      </c>
      <c r="Y171" s="31">
        <f t="shared" si="60"/>
        <v>0</v>
      </c>
      <c r="Z171" s="31">
        <f t="shared" si="60"/>
        <v>0</v>
      </c>
      <c r="AA171" s="31">
        <f t="shared" si="60"/>
        <v>0</v>
      </c>
      <c r="AB171" s="31">
        <f t="shared" si="60"/>
        <v>0</v>
      </c>
      <c r="AC171" s="31">
        <f t="shared" si="60"/>
        <v>0</v>
      </c>
      <c r="AD171" s="31">
        <f t="shared" si="60"/>
        <v>0</v>
      </c>
      <c r="AE171" s="31">
        <f t="shared" si="60"/>
        <v>0</v>
      </c>
      <c r="AF171" s="31">
        <f t="shared" si="60"/>
        <v>0</v>
      </c>
      <c r="AG171" s="31">
        <f t="shared" si="60"/>
        <v>0</v>
      </c>
      <c r="AH171" s="31">
        <f t="shared" si="60"/>
        <v>0</v>
      </c>
      <c r="AI171" s="31">
        <f t="shared" si="60"/>
        <v>0</v>
      </c>
      <c r="AJ171" s="31">
        <f t="shared" si="60"/>
        <v>0</v>
      </c>
      <c r="AK171" s="31">
        <f t="shared" si="60"/>
        <v>0</v>
      </c>
      <c r="AL171" s="31">
        <f t="shared" si="60"/>
        <v>0</v>
      </c>
    </row>
    <row r="172" spans="1:38" s="25" customFormat="1" ht="63">
      <c r="A172" s="20" t="s">
        <v>140</v>
      </c>
      <c r="B172" s="21" t="s">
        <v>141</v>
      </c>
      <c r="C172" s="20" t="s">
        <v>22</v>
      </c>
      <c r="D172" s="31">
        <f t="shared" ref="D172:AL172" si="61">SUM(D173:D175)</f>
        <v>0</v>
      </c>
      <c r="E172" s="31">
        <f t="shared" si="61"/>
        <v>0</v>
      </c>
      <c r="F172" s="31">
        <f t="shared" si="61"/>
        <v>0</v>
      </c>
      <c r="G172" s="31">
        <f t="shared" si="61"/>
        <v>0</v>
      </c>
      <c r="H172" s="31">
        <f t="shared" si="61"/>
        <v>0</v>
      </c>
      <c r="I172" s="31">
        <f t="shared" si="61"/>
        <v>0</v>
      </c>
      <c r="J172" s="31">
        <f t="shared" si="61"/>
        <v>0</v>
      </c>
      <c r="K172" s="31">
        <f t="shared" si="61"/>
        <v>0</v>
      </c>
      <c r="L172" s="31">
        <f t="shared" si="61"/>
        <v>0</v>
      </c>
      <c r="M172" s="31">
        <f t="shared" si="61"/>
        <v>0</v>
      </c>
      <c r="N172" s="31">
        <f t="shared" si="61"/>
        <v>0</v>
      </c>
      <c r="O172" s="31">
        <f t="shared" si="61"/>
        <v>0</v>
      </c>
      <c r="P172" s="31">
        <f t="shared" si="61"/>
        <v>0</v>
      </c>
      <c r="Q172" s="31">
        <f t="shared" si="61"/>
        <v>0</v>
      </c>
      <c r="R172" s="31">
        <f t="shared" si="61"/>
        <v>0</v>
      </c>
      <c r="S172" s="31">
        <f t="shared" si="61"/>
        <v>0</v>
      </c>
      <c r="T172" s="31">
        <f t="shared" si="61"/>
        <v>0</v>
      </c>
      <c r="U172" s="31">
        <f t="shared" si="61"/>
        <v>0</v>
      </c>
      <c r="V172" s="31">
        <f t="shared" si="61"/>
        <v>0</v>
      </c>
      <c r="W172" s="31">
        <f t="shared" si="61"/>
        <v>0</v>
      </c>
      <c r="X172" s="31">
        <f t="shared" si="61"/>
        <v>0</v>
      </c>
      <c r="Y172" s="31">
        <f t="shared" si="61"/>
        <v>0</v>
      </c>
      <c r="Z172" s="31">
        <f t="shared" si="61"/>
        <v>0</v>
      </c>
      <c r="AA172" s="31">
        <f t="shared" si="61"/>
        <v>0</v>
      </c>
      <c r="AB172" s="31">
        <f t="shared" si="61"/>
        <v>0</v>
      </c>
      <c r="AC172" s="31">
        <f t="shared" si="61"/>
        <v>0</v>
      </c>
      <c r="AD172" s="31">
        <f t="shared" si="61"/>
        <v>0</v>
      </c>
      <c r="AE172" s="31">
        <f t="shared" si="61"/>
        <v>0</v>
      </c>
      <c r="AF172" s="31">
        <f t="shared" si="61"/>
        <v>0</v>
      </c>
      <c r="AG172" s="31">
        <f t="shared" si="61"/>
        <v>0</v>
      </c>
      <c r="AH172" s="31">
        <f t="shared" si="61"/>
        <v>0</v>
      </c>
      <c r="AI172" s="31">
        <f t="shared" si="61"/>
        <v>0</v>
      </c>
      <c r="AJ172" s="31">
        <f t="shared" si="61"/>
        <v>0</v>
      </c>
      <c r="AK172" s="31">
        <f t="shared" si="61"/>
        <v>0</v>
      </c>
      <c r="AL172" s="31">
        <f t="shared" si="61"/>
        <v>0</v>
      </c>
    </row>
    <row r="173" spans="1:38" s="25" customFormat="1" hidden="1">
      <c r="A173" s="20"/>
      <c r="B173" s="32"/>
      <c r="C173" s="20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</row>
    <row r="174" spans="1:38" s="25" customFormat="1" hidden="1">
      <c r="A174" s="20"/>
      <c r="B174" s="32"/>
      <c r="C174" s="20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</row>
    <row r="175" spans="1:38" s="25" customFormat="1" hidden="1">
      <c r="A175" s="20"/>
      <c r="B175" s="42"/>
      <c r="C175" s="20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</row>
    <row r="176" spans="1:38" s="25" customFormat="1" ht="63">
      <c r="A176" s="20" t="s">
        <v>142</v>
      </c>
      <c r="B176" s="21" t="s">
        <v>143</v>
      </c>
      <c r="C176" s="20" t="s">
        <v>22</v>
      </c>
      <c r="D176" s="31">
        <f t="shared" ref="D176:AL176" si="62">SUM(D177:D177)</f>
        <v>0</v>
      </c>
      <c r="E176" s="31">
        <f t="shared" si="62"/>
        <v>0</v>
      </c>
      <c r="F176" s="31">
        <f t="shared" si="62"/>
        <v>0</v>
      </c>
      <c r="G176" s="31">
        <f t="shared" si="62"/>
        <v>0</v>
      </c>
      <c r="H176" s="31">
        <f t="shared" si="62"/>
        <v>0</v>
      </c>
      <c r="I176" s="31">
        <f t="shared" si="62"/>
        <v>0</v>
      </c>
      <c r="J176" s="31">
        <f t="shared" si="62"/>
        <v>0</v>
      </c>
      <c r="K176" s="31">
        <f t="shared" si="62"/>
        <v>0</v>
      </c>
      <c r="L176" s="31">
        <f t="shared" si="62"/>
        <v>0</v>
      </c>
      <c r="M176" s="31">
        <f t="shared" si="62"/>
        <v>0</v>
      </c>
      <c r="N176" s="31">
        <f t="shared" si="62"/>
        <v>0</v>
      </c>
      <c r="O176" s="31">
        <f t="shared" si="62"/>
        <v>0</v>
      </c>
      <c r="P176" s="31">
        <f t="shared" si="62"/>
        <v>0</v>
      </c>
      <c r="Q176" s="31">
        <f t="shared" si="62"/>
        <v>0</v>
      </c>
      <c r="R176" s="31">
        <f t="shared" si="62"/>
        <v>0</v>
      </c>
      <c r="S176" s="31">
        <f t="shared" si="62"/>
        <v>0</v>
      </c>
      <c r="T176" s="31">
        <f t="shared" si="62"/>
        <v>0</v>
      </c>
      <c r="U176" s="31">
        <f t="shared" si="62"/>
        <v>0</v>
      </c>
      <c r="V176" s="31">
        <f t="shared" si="62"/>
        <v>0</v>
      </c>
      <c r="W176" s="31">
        <f t="shared" si="62"/>
        <v>0</v>
      </c>
      <c r="X176" s="31">
        <f t="shared" si="62"/>
        <v>0</v>
      </c>
      <c r="Y176" s="31">
        <f t="shared" si="62"/>
        <v>0</v>
      </c>
      <c r="Z176" s="31">
        <f t="shared" si="62"/>
        <v>0</v>
      </c>
      <c r="AA176" s="31">
        <f t="shared" si="62"/>
        <v>0</v>
      </c>
      <c r="AB176" s="31">
        <f t="shared" si="62"/>
        <v>0</v>
      </c>
      <c r="AC176" s="31">
        <f t="shared" si="62"/>
        <v>0</v>
      </c>
      <c r="AD176" s="31">
        <f t="shared" si="62"/>
        <v>0</v>
      </c>
      <c r="AE176" s="31">
        <f t="shared" si="62"/>
        <v>0</v>
      </c>
      <c r="AF176" s="31">
        <f t="shared" si="62"/>
        <v>0</v>
      </c>
      <c r="AG176" s="31">
        <f t="shared" si="62"/>
        <v>0</v>
      </c>
      <c r="AH176" s="31">
        <f t="shared" si="62"/>
        <v>0</v>
      </c>
      <c r="AI176" s="31">
        <f t="shared" si="62"/>
        <v>0</v>
      </c>
      <c r="AJ176" s="31">
        <f t="shared" si="62"/>
        <v>0</v>
      </c>
      <c r="AK176" s="31">
        <f t="shared" si="62"/>
        <v>0</v>
      </c>
      <c r="AL176" s="31">
        <f t="shared" si="62"/>
        <v>0</v>
      </c>
    </row>
    <row r="177" spans="1:38" s="25" customFormat="1" hidden="1">
      <c r="A177" s="20"/>
      <c r="B177" s="42"/>
      <c r="C177" s="20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1"/>
      <c r="AJ177" s="21"/>
      <c r="AK177" s="21"/>
      <c r="AL177" s="21"/>
    </row>
    <row r="178" spans="1:38" s="25" customFormat="1" ht="47.25">
      <c r="A178" s="20" t="s">
        <v>144</v>
      </c>
      <c r="B178" s="21" t="s">
        <v>145</v>
      </c>
      <c r="C178" s="20" t="s">
        <v>22</v>
      </c>
      <c r="D178" s="31">
        <f t="shared" ref="D178:AL178" si="63">SUM(D179:D187)</f>
        <v>0</v>
      </c>
      <c r="E178" s="31">
        <f t="shared" si="63"/>
        <v>0</v>
      </c>
      <c r="F178" s="31">
        <f t="shared" si="63"/>
        <v>0</v>
      </c>
      <c r="G178" s="31">
        <f t="shared" si="63"/>
        <v>0</v>
      </c>
      <c r="H178" s="31">
        <f t="shared" si="63"/>
        <v>0</v>
      </c>
      <c r="I178" s="31">
        <f t="shared" si="63"/>
        <v>0</v>
      </c>
      <c r="J178" s="31">
        <f t="shared" si="63"/>
        <v>0</v>
      </c>
      <c r="K178" s="31">
        <f t="shared" si="63"/>
        <v>0</v>
      </c>
      <c r="L178" s="31">
        <f t="shared" si="63"/>
        <v>0</v>
      </c>
      <c r="M178" s="31">
        <f t="shared" si="63"/>
        <v>0</v>
      </c>
      <c r="N178" s="31">
        <f t="shared" si="63"/>
        <v>0</v>
      </c>
      <c r="O178" s="31">
        <f t="shared" si="63"/>
        <v>0</v>
      </c>
      <c r="P178" s="31">
        <f t="shared" si="63"/>
        <v>0</v>
      </c>
      <c r="Q178" s="31">
        <f t="shared" si="63"/>
        <v>0</v>
      </c>
      <c r="R178" s="31">
        <f t="shared" si="63"/>
        <v>0</v>
      </c>
      <c r="S178" s="31">
        <f t="shared" si="63"/>
        <v>10.971217809999999</v>
      </c>
      <c r="T178" s="31">
        <f t="shared" si="63"/>
        <v>0</v>
      </c>
      <c r="U178" s="31">
        <f t="shared" si="63"/>
        <v>0</v>
      </c>
      <c r="V178" s="31">
        <f t="shared" si="63"/>
        <v>4.6459999999999999</v>
      </c>
      <c r="W178" s="31">
        <f t="shared" si="63"/>
        <v>0</v>
      </c>
      <c r="X178" s="31">
        <f t="shared" si="63"/>
        <v>0</v>
      </c>
      <c r="Y178" s="31">
        <f t="shared" si="63"/>
        <v>0</v>
      </c>
      <c r="Z178" s="31">
        <f t="shared" si="63"/>
        <v>62.859463940000005</v>
      </c>
      <c r="AA178" s="31">
        <f t="shared" si="63"/>
        <v>0</v>
      </c>
      <c r="AB178" s="31">
        <f t="shared" si="63"/>
        <v>0</v>
      </c>
      <c r="AC178" s="31">
        <f t="shared" si="63"/>
        <v>5.1290000000000004</v>
      </c>
      <c r="AD178" s="31">
        <f t="shared" si="63"/>
        <v>0</v>
      </c>
      <c r="AE178" s="31">
        <f t="shared" si="63"/>
        <v>0</v>
      </c>
      <c r="AF178" s="31">
        <f t="shared" si="63"/>
        <v>0</v>
      </c>
      <c r="AG178" s="31">
        <f>SUM(AG179:AG187)</f>
        <v>73.830681749999997</v>
      </c>
      <c r="AH178" s="31">
        <f t="shared" si="63"/>
        <v>0</v>
      </c>
      <c r="AI178" s="31">
        <f t="shared" si="63"/>
        <v>0</v>
      </c>
      <c r="AJ178" s="31">
        <f t="shared" si="63"/>
        <v>9.7749999999999986</v>
      </c>
      <c r="AK178" s="31">
        <f t="shared" si="63"/>
        <v>0</v>
      </c>
      <c r="AL178" s="31">
        <f t="shared" si="63"/>
        <v>0</v>
      </c>
    </row>
    <row r="179" spans="1:38" s="43" customFormat="1" ht="31.5">
      <c r="A179" s="27" t="s">
        <v>146</v>
      </c>
      <c r="B179" s="33" t="str">
        <f>'[1]1. 2027 г.'!B177</f>
        <v>Строительство электрических сетей КЛ-10кВ от РТП в районе ТП-367 - ТП-80</v>
      </c>
      <c r="C179" s="33" t="str">
        <f>'[1]1. 2027 г.'!C177</f>
        <v>R_HC.2027.02</v>
      </c>
      <c r="D179" s="33">
        <v>0</v>
      </c>
      <c r="E179" s="33">
        <v>0</v>
      </c>
      <c r="F179" s="33">
        <v>0</v>
      </c>
      <c r="G179" s="33">
        <v>0</v>
      </c>
      <c r="H179" s="33">
        <v>0</v>
      </c>
      <c r="I179" s="33">
        <v>0</v>
      </c>
      <c r="J179" s="33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  <c r="Q179" s="34">
        <v>0</v>
      </c>
      <c r="R179" s="33">
        <v>0</v>
      </c>
      <c r="S179" s="33">
        <v>0</v>
      </c>
      <c r="T179" s="33">
        <v>0</v>
      </c>
      <c r="U179" s="33">
        <v>0</v>
      </c>
      <c r="V179" s="33">
        <v>0</v>
      </c>
      <c r="W179" s="33">
        <v>0</v>
      </c>
      <c r="X179" s="33">
        <v>0</v>
      </c>
      <c r="Y179" s="33">
        <v>0</v>
      </c>
      <c r="Z179" s="33">
        <f>'[1]4'!BD212</f>
        <v>22.752089000000002</v>
      </c>
      <c r="AA179" s="33">
        <f>'[1]4'!BE212</f>
        <v>0</v>
      </c>
      <c r="AB179" s="33">
        <f>'[1]4'!BF212</f>
        <v>0</v>
      </c>
      <c r="AC179" s="33">
        <f>'[1]4'!BG212</f>
        <v>1.8520000000000001</v>
      </c>
      <c r="AD179" s="33">
        <f>'[1]4'!BH212</f>
        <v>0</v>
      </c>
      <c r="AE179" s="33">
        <f>'[1]4'!BI212</f>
        <v>0</v>
      </c>
      <c r="AF179" s="34">
        <f t="shared" ref="AF179:AL185" si="64">D179+K179+R179+Y179</f>
        <v>0</v>
      </c>
      <c r="AG179" s="34">
        <f t="shared" si="64"/>
        <v>22.752089000000002</v>
      </c>
      <c r="AH179" s="34">
        <f t="shared" si="64"/>
        <v>0</v>
      </c>
      <c r="AI179" s="34">
        <f t="shared" si="64"/>
        <v>0</v>
      </c>
      <c r="AJ179" s="34">
        <f t="shared" si="64"/>
        <v>1.8520000000000001</v>
      </c>
      <c r="AK179" s="34">
        <f t="shared" si="64"/>
        <v>0</v>
      </c>
      <c r="AL179" s="34">
        <f t="shared" si="64"/>
        <v>0</v>
      </c>
    </row>
    <row r="180" spans="1:38" s="41" customFormat="1" ht="31.5">
      <c r="A180" s="27" t="s">
        <v>147</v>
      </c>
      <c r="B180" s="33" t="str">
        <f>'[1]1. 2027 г.'!B178</f>
        <v>Строительство кабельной линии 10 (6) кВ ЦРП 35/10 (Саранская)- РП-2302</v>
      </c>
      <c r="C180" s="33" t="str">
        <f>'[1]1. 2027 г.'!C178</f>
        <v>R_HC.2027.01</v>
      </c>
      <c r="D180" s="33">
        <v>0</v>
      </c>
      <c r="E180" s="33">
        <v>0</v>
      </c>
      <c r="F180" s="33">
        <v>0</v>
      </c>
      <c r="G180" s="33">
        <v>0</v>
      </c>
      <c r="H180" s="33">
        <v>0</v>
      </c>
      <c r="I180" s="33">
        <v>0</v>
      </c>
      <c r="J180" s="33">
        <v>0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P180" s="34">
        <v>0</v>
      </c>
      <c r="Q180" s="34">
        <v>0</v>
      </c>
      <c r="R180" s="33">
        <v>0</v>
      </c>
      <c r="S180" s="33">
        <v>0</v>
      </c>
      <c r="T180" s="33">
        <v>0</v>
      </c>
      <c r="U180" s="33">
        <v>0</v>
      </c>
      <c r="V180" s="33">
        <v>0</v>
      </c>
      <c r="W180" s="33">
        <v>0</v>
      </c>
      <c r="X180" s="33">
        <v>0</v>
      </c>
      <c r="Y180" s="33">
        <v>0</v>
      </c>
      <c r="Z180" s="33">
        <v>0</v>
      </c>
      <c r="AA180" s="33">
        <v>0</v>
      </c>
      <c r="AB180" s="33">
        <v>0</v>
      </c>
      <c r="AC180" s="33">
        <v>0</v>
      </c>
      <c r="AD180" s="33">
        <v>0</v>
      </c>
      <c r="AE180" s="33">
        <v>0</v>
      </c>
      <c r="AF180" s="34">
        <f t="shared" si="64"/>
        <v>0</v>
      </c>
      <c r="AG180" s="34">
        <f t="shared" si="64"/>
        <v>0</v>
      </c>
      <c r="AH180" s="34">
        <f t="shared" si="64"/>
        <v>0</v>
      </c>
      <c r="AI180" s="34">
        <f t="shared" si="64"/>
        <v>0</v>
      </c>
      <c r="AJ180" s="34">
        <f t="shared" si="64"/>
        <v>0</v>
      </c>
      <c r="AK180" s="34">
        <f t="shared" si="64"/>
        <v>0</v>
      </c>
      <c r="AL180" s="34">
        <f t="shared" si="64"/>
        <v>0</v>
      </c>
    </row>
    <row r="181" spans="1:38" s="40" customFormat="1" ht="47.25">
      <c r="A181" s="27" t="s">
        <v>148</v>
      </c>
      <c r="B181" s="33" t="str">
        <f>'[1]1. 2027 г.'!B179</f>
        <v>Реконструкция линейного объекта 2КЛ-10кВ РП-22-ТП-562 по проспекту Строителей, г.Пенза (2 этап)</v>
      </c>
      <c r="C181" s="33" t="str">
        <f>'[1]1. 2027 г.'!C179</f>
        <v>R_HC.2027.03</v>
      </c>
      <c r="D181" s="33">
        <v>0</v>
      </c>
      <c r="E181" s="33">
        <v>0</v>
      </c>
      <c r="F181" s="33">
        <v>0</v>
      </c>
      <c r="G181" s="33">
        <v>0</v>
      </c>
      <c r="H181" s="33">
        <v>0</v>
      </c>
      <c r="I181" s="33">
        <v>0</v>
      </c>
      <c r="J181" s="33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  <c r="Q181" s="34">
        <v>0</v>
      </c>
      <c r="R181" s="33">
        <v>0</v>
      </c>
      <c r="S181" s="33">
        <f>'[1]4'!BD214</f>
        <v>4.43333333</v>
      </c>
      <c r="T181" s="33">
        <f>'[1]4'!BE214</f>
        <v>0</v>
      </c>
      <c r="U181" s="33">
        <f>'[1]4'!BF214</f>
        <v>0</v>
      </c>
      <c r="V181" s="33">
        <f>'[1]4'!BG214</f>
        <v>2.0499999999999998</v>
      </c>
      <c r="W181" s="33">
        <f>'[1]4'!BH214</f>
        <v>0</v>
      </c>
      <c r="X181" s="33">
        <f>'[1]4'!BI214</f>
        <v>0</v>
      </c>
      <c r="Y181" s="33">
        <v>0</v>
      </c>
      <c r="Z181" s="33">
        <v>0</v>
      </c>
      <c r="AA181" s="33">
        <v>0</v>
      </c>
      <c r="AB181" s="33">
        <v>0</v>
      </c>
      <c r="AC181" s="33">
        <v>0</v>
      </c>
      <c r="AD181" s="33">
        <v>0</v>
      </c>
      <c r="AE181" s="33">
        <v>0</v>
      </c>
      <c r="AF181" s="34">
        <f t="shared" si="64"/>
        <v>0</v>
      </c>
      <c r="AG181" s="34">
        <f t="shared" si="64"/>
        <v>4.43333333</v>
      </c>
      <c r="AH181" s="34">
        <f t="shared" si="64"/>
        <v>0</v>
      </c>
      <c r="AI181" s="34">
        <f t="shared" si="64"/>
        <v>0</v>
      </c>
      <c r="AJ181" s="34">
        <f t="shared" si="64"/>
        <v>2.0499999999999998</v>
      </c>
      <c r="AK181" s="34">
        <f t="shared" si="64"/>
        <v>0</v>
      </c>
      <c r="AL181" s="34">
        <f t="shared" si="64"/>
        <v>0</v>
      </c>
    </row>
    <row r="182" spans="1:38" s="40" customFormat="1" ht="31.5">
      <c r="A182" s="27" t="s">
        <v>149</v>
      </c>
      <c r="B182" s="33" t="str">
        <f>'[1]1. 2027 г.'!B180</f>
        <v>Реконструкция линейного объекта КЛ-6кВ ТП-2130-ТП-73 по ул.Аустрина, г.Пенза</v>
      </c>
      <c r="C182" s="33" t="str">
        <f>'[1]1. 2027 г.'!C180</f>
        <v>R_HC.2027.04</v>
      </c>
      <c r="D182" s="33">
        <v>0</v>
      </c>
      <c r="E182" s="33">
        <v>0</v>
      </c>
      <c r="F182" s="33">
        <v>0</v>
      </c>
      <c r="G182" s="33">
        <v>0</v>
      </c>
      <c r="H182" s="33">
        <v>0</v>
      </c>
      <c r="I182" s="33">
        <v>0</v>
      </c>
      <c r="J182" s="33">
        <v>0</v>
      </c>
      <c r="K182" s="34">
        <v>0</v>
      </c>
      <c r="L182" s="34">
        <v>0</v>
      </c>
      <c r="M182" s="34">
        <v>0</v>
      </c>
      <c r="N182" s="34">
        <v>0</v>
      </c>
      <c r="O182" s="34">
        <v>0</v>
      </c>
      <c r="P182" s="34">
        <v>0</v>
      </c>
      <c r="Q182" s="34">
        <v>0</v>
      </c>
      <c r="R182" s="33">
        <v>0</v>
      </c>
      <c r="S182" s="33">
        <f>'[1]4'!BD215</f>
        <v>2.8266666699999998</v>
      </c>
      <c r="T182" s="33">
        <f>'[1]4'!BE215</f>
        <v>0</v>
      </c>
      <c r="U182" s="33">
        <f>'[1]4'!BF215</f>
        <v>0</v>
      </c>
      <c r="V182" s="33">
        <f>'[1]4'!BG215</f>
        <v>0.98</v>
      </c>
      <c r="W182" s="33">
        <f>'[1]4'!BH215</f>
        <v>0</v>
      </c>
      <c r="X182" s="33">
        <f>'[1]4'!BI215</f>
        <v>0</v>
      </c>
      <c r="Y182" s="33">
        <v>0</v>
      </c>
      <c r="Z182" s="33">
        <v>0</v>
      </c>
      <c r="AA182" s="33">
        <v>0</v>
      </c>
      <c r="AB182" s="33">
        <v>0</v>
      </c>
      <c r="AC182" s="33">
        <v>0</v>
      </c>
      <c r="AD182" s="33">
        <v>0</v>
      </c>
      <c r="AE182" s="33">
        <v>0</v>
      </c>
      <c r="AF182" s="34">
        <f t="shared" si="64"/>
        <v>0</v>
      </c>
      <c r="AG182" s="34">
        <f t="shared" si="64"/>
        <v>2.8266666699999998</v>
      </c>
      <c r="AH182" s="34">
        <f t="shared" si="64"/>
        <v>0</v>
      </c>
      <c r="AI182" s="34">
        <f t="shared" si="64"/>
        <v>0</v>
      </c>
      <c r="AJ182" s="34">
        <f t="shared" si="64"/>
        <v>0.98</v>
      </c>
      <c r="AK182" s="34">
        <f t="shared" si="64"/>
        <v>0</v>
      </c>
      <c r="AL182" s="34">
        <f t="shared" si="64"/>
        <v>0</v>
      </c>
    </row>
    <row r="183" spans="1:38" s="40" customFormat="1" ht="47.25">
      <c r="A183" s="27" t="s">
        <v>150</v>
      </c>
      <c r="B183" s="33" t="str">
        <f>'[1]1. 2027 г.'!B181</f>
        <v>Реконструкция линейного объекта 2КЛ-6 кВ ПС Маяк – ТП-329 по ул. 1-й Порядок, г.Пенза</v>
      </c>
      <c r="C183" s="33" t="str">
        <f>'[1]1. 2027 г.'!C181</f>
        <v>R_HC.2027.05</v>
      </c>
      <c r="D183" s="33">
        <v>0</v>
      </c>
      <c r="E183" s="33">
        <v>0</v>
      </c>
      <c r="F183" s="33">
        <v>0</v>
      </c>
      <c r="G183" s="33">
        <v>0</v>
      </c>
      <c r="H183" s="33">
        <v>0</v>
      </c>
      <c r="I183" s="33">
        <v>0</v>
      </c>
      <c r="J183" s="33">
        <v>0</v>
      </c>
      <c r="K183" s="34">
        <v>0</v>
      </c>
      <c r="L183" s="34">
        <v>0</v>
      </c>
      <c r="M183" s="34">
        <v>0</v>
      </c>
      <c r="N183" s="34">
        <v>0</v>
      </c>
      <c r="O183" s="34">
        <v>0</v>
      </c>
      <c r="P183" s="34">
        <v>0</v>
      </c>
      <c r="Q183" s="34">
        <v>0</v>
      </c>
      <c r="R183" s="33">
        <v>0</v>
      </c>
      <c r="S183" s="33">
        <f>'[1]4'!BD216</f>
        <v>3.71121781</v>
      </c>
      <c r="T183" s="33">
        <f>'[1]4'!BE216</f>
        <v>0</v>
      </c>
      <c r="U183" s="33">
        <f>'[1]4'!BF216</f>
        <v>0</v>
      </c>
      <c r="V183" s="33">
        <f>'[1]4'!BG216</f>
        <v>1.6160000000000001</v>
      </c>
      <c r="W183" s="33">
        <f>'[1]4'!BH216</f>
        <v>0</v>
      </c>
      <c r="X183" s="33">
        <f>'[1]4'!BI216</f>
        <v>0</v>
      </c>
      <c r="Y183" s="33">
        <v>0</v>
      </c>
      <c r="Z183" s="33">
        <v>0</v>
      </c>
      <c r="AA183" s="33">
        <v>0</v>
      </c>
      <c r="AB183" s="33">
        <v>0</v>
      </c>
      <c r="AC183" s="33">
        <v>0</v>
      </c>
      <c r="AD183" s="33">
        <v>0</v>
      </c>
      <c r="AE183" s="33">
        <v>0</v>
      </c>
      <c r="AF183" s="34">
        <f t="shared" si="64"/>
        <v>0</v>
      </c>
      <c r="AG183" s="34">
        <f t="shared" si="64"/>
        <v>3.71121781</v>
      </c>
      <c r="AH183" s="34">
        <f t="shared" si="64"/>
        <v>0</v>
      </c>
      <c r="AI183" s="34">
        <f t="shared" si="64"/>
        <v>0</v>
      </c>
      <c r="AJ183" s="34">
        <f t="shared" si="64"/>
        <v>1.6160000000000001</v>
      </c>
      <c r="AK183" s="34">
        <f t="shared" si="64"/>
        <v>0</v>
      </c>
      <c r="AL183" s="34">
        <f t="shared" si="64"/>
        <v>0</v>
      </c>
    </row>
    <row r="184" spans="1:38" s="40" customFormat="1" ht="47.25">
      <c r="A184" s="27" t="s">
        <v>151</v>
      </c>
      <c r="B184" s="33" t="str">
        <f>'[1]1. 2027 г.'!B182</f>
        <v>Реконструкция участка КЛ-10кВ ПС 110/10кВ "новозападная" (ф.3) -РП-61 по ул.Окружной (дублер), г.Пенза</v>
      </c>
      <c r="C184" s="33" t="str">
        <f>'[1]1. 2027 г.'!C182</f>
        <v>R_HC.2027.06</v>
      </c>
      <c r="D184" s="33">
        <v>0</v>
      </c>
      <c r="E184" s="33">
        <v>0</v>
      </c>
      <c r="F184" s="33">
        <v>0</v>
      </c>
      <c r="G184" s="33">
        <v>0</v>
      </c>
      <c r="H184" s="33">
        <v>0</v>
      </c>
      <c r="I184" s="33">
        <v>0</v>
      </c>
      <c r="J184" s="33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  <c r="Q184" s="34">
        <v>0</v>
      </c>
      <c r="R184" s="33">
        <v>0</v>
      </c>
      <c r="S184" s="33">
        <v>0</v>
      </c>
      <c r="T184" s="33">
        <v>0</v>
      </c>
      <c r="U184" s="33">
        <v>0</v>
      </c>
      <c r="V184" s="33">
        <v>0</v>
      </c>
      <c r="W184" s="33">
        <v>0</v>
      </c>
      <c r="X184" s="33">
        <v>0</v>
      </c>
      <c r="Y184" s="33">
        <v>0</v>
      </c>
      <c r="Z184" s="33">
        <f>'[1]4'!BD217</f>
        <v>16.74509656</v>
      </c>
      <c r="AA184" s="33">
        <f>'[1]4'!BE217</f>
        <v>0</v>
      </c>
      <c r="AB184" s="33">
        <f>'[1]4'!BF217</f>
        <v>0</v>
      </c>
      <c r="AC184" s="33">
        <f>'[1]4'!BG217</f>
        <v>1.61</v>
      </c>
      <c r="AD184" s="33">
        <f>'[1]4'!BH217</f>
        <v>0</v>
      </c>
      <c r="AE184" s="33">
        <f>'[1]4'!BI217</f>
        <v>0</v>
      </c>
      <c r="AF184" s="34">
        <f t="shared" si="64"/>
        <v>0</v>
      </c>
      <c r="AG184" s="34">
        <f t="shared" si="64"/>
        <v>16.74509656</v>
      </c>
      <c r="AH184" s="34">
        <f t="shared" si="64"/>
        <v>0</v>
      </c>
      <c r="AI184" s="34">
        <f t="shared" si="64"/>
        <v>0</v>
      </c>
      <c r="AJ184" s="34">
        <f t="shared" si="64"/>
        <v>1.61</v>
      </c>
      <c r="AK184" s="34">
        <f t="shared" si="64"/>
        <v>0</v>
      </c>
      <c r="AL184" s="34">
        <f t="shared" si="64"/>
        <v>0</v>
      </c>
    </row>
    <row r="185" spans="1:38" s="40" customFormat="1" ht="31.5">
      <c r="A185" s="27" t="s">
        <v>152</v>
      </c>
      <c r="B185" s="33" t="str">
        <f>'[1]1. 2027 г.'!B183</f>
        <v>Реконструкция КЛ-6кВ ТП-6-ТП-3 в районе проспекта Победы, г.Пенза</v>
      </c>
      <c r="C185" s="33" t="str">
        <f>'[1]1. 2027 г.'!C183</f>
        <v>R_HC.2027.07</v>
      </c>
      <c r="D185" s="33">
        <v>0</v>
      </c>
      <c r="E185" s="33">
        <v>0</v>
      </c>
      <c r="F185" s="33">
        <v>0</v>
      </c>
      <c r="G185" s="33">
        <v>0</v>
      </c>
      <c r="H185" s="33">
        <v>0</v>
      </c>
      <c r="I185" s="33">
        <v>0</v>
      </c>
      <c r="J185" s="33">
        <v>0</v>
      </c>
      <c r="K185" s="34">
        <v>0</v>
      </c>
      <c r="L185" s="34">
        <v>0</v>
      </c>
      <c r="M185" s="34">
        <v>0</v>
      </c>
      <c r="N185" s="34">
        <v>0</v>
      </c>
      <c r="O185" s="34">
        <v>0</v>
      </c>
      <c r="P185" s="34">
        <v>0</v>
      </c>
      <c r="Q185" s="34">
        <v>0</v>
      </c>
      <c r="R185" s="33">
        <v>0</v>
      </c>
      <c r="S185" s="33">
        <v>0</v>
      </c>
      <c r="T185" s="33">
        <v>0</v>
      </c>
      <c r="U185" s="33">
        <v>0</v>
      </c>
      <c r="V185" s="33">
        <v>0</v>
      </c>
      <c r="W185" s="33">
        <v>0</v>
      </c>
      <c r="X185" s="33">
        <v>0</v>
      </c>
      <c r="Y185" s="33">
        <v>0</v>
      </c>
      <c r="Z185" s="33">
        <f>'[1]4'!BD218</f>
        <v>23.362278379999999</v>
      </c>
      <c r="AA185" s="33">
        <f>'[1]4'!BE218</f>
        <v>0</v>
      </c>
      <c r="AB185" s="33">
        <f>'[1]4'!BF218</f>
        <v>0</v>
      </c>
      <c r="AC185" s="33">
        <f>'[1]4'!BG218</f>
        <v>1.667</v>
      </c>
      <c r="AD185" s="33">
        <f>'[1]4'!BH218</f>
        <v>0</v>
      </c>
      <c r="AE185" s="33">
        <f>'[1]4'!BI218</f>
        <v>0</v>
      </c>
      <c r="AF185" s="34">
        <f t="shared" si="64"/>
        <v>0</v>
      </c>
      <c r="AG185" s="34">
        <f t="shared" si="64"/>
        <v>23.362278379999999</v>
      </c>
      <c r="AH185" s="34">
        <f t="shared" si="64"/>
        <v>0</v>
      </c>
      <c r="AI185" s="34">
        <f t="shared" si="64"/>
        <v>0</v>
      </c>
      <c r="AJ185" s="34">
        <f t="shared" si="64"/>
        <v>1.667</v>
      </c>
      <c r="AK185" s="34">
        <f t="shared" si="64"/>
        <v>0</v>
      </c>
      <c r="AL185" s="34">
        <f t="shared" si="64"/>
        <v>0</v>
      </c>
    </row>
    <row r="186" spans="1:38" s="30" customFormat="1" hidden="1">
      <c r="A186" s="27" t="s">
        <v>153</v>
      </c>
      <c r="B186" s="33"/>
      <c r="C186" s="33"/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F186" s="34"/>
      <c r="AG186" s="34"/>
      <c r="AH186" s="34"/>
      <c r="AI186" s="34"/>
      <c r="AJ186" s="34"/>
      <c r="AK186" s="34"/>
      <c r="AL186" s="34"/>
    </row>
    <row r="187" spans="1:38" s="30" customFormat="1" hidden="1">
      <c r="A187" s="27" t="s">
        <v>154</v>
      </c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4"/>
      <c r="AA187" s="34"/>
      <c r="AB187" s="34"/>
      <c r="AC187" s="34"/>
      <c r="AD187" s="34"/>
      <c r="AE187" s="34"/>
      <c r="AF187" s="34"/>
      <c r="AG187" s="34"/>
      <c r="AH187" s="34"/>
      <c r="AI187" s="34"/>
      <c r="AJ187" s="34"/>
      <c r="AK187" s="34"/>
      <c r="AL187" s="34"/>
    </row>
    <row r="188" spans="1:38" s="25" customFormat="1" ht="47.25">
      <c r="A188" s="20" t="s">
        <v>155</v>
      </c>
      <c r="B188" s="21" t="str">
        <f>'[1]1. 2027 г.'!B187</f>
        <v>Покупка земельных участков для целей реализации инвестиционных проектов, всего, в том числе:</v>
      </c>
      <c r="C188" s="21" t="str">
        <f>'[1]1. 2027 г.'!C187</f>
        <v>нд</v>
      </c>
      <c r="D188" s="31">
        <f t="shared" ref="D188:AL188" si="65">SUM(D189:D191)</f>
        <v>0</v>
      </c>
      <c r="E188" s="31">
        <f t="shared" si="65"/>
        <v>0</v>
      </c>
      <c r="F188" s="31">
        <f t="shared" si="65"/>
        <v>0</v>
      </c>
      <c r="G188" s="31">
        <f t="shared" si="65"/>
        <v>0</v>
      </c>
      <c r="H188" s="31">
        <f t="shared" si="65"/>
        <v>0</v>
      </c>
      <c r="I188" s="31">
        <f t="shared" si="65"/>
        <v>0</v>
      </c>
      <c r="J188" s="31">
        <f t="shared" si="65"/>
        <v>0</v>
      </c>
      <c r="K188" s="31">
        <f t="shared" si="65"/>
        <v>0</v>
      </c>
      <c r="L188" s="31">
        <f t="shared" si="65"/>
        <v>0</v>
      </c>
      <c r="M188" s="31">
        <f t="shared" si="65"/>
        <v>0</v>
      </c>
      <c r="N188" s="31">
        <f t="shared" si="65"/>
        <v>0</v>
      </c>
      <c r="O188" s="31">
        <f t="shared" si="65"/>
        <v>0</v>
      </c>
      <c r="P188" s="31">
        <f t="shared" si="65"/>
        <v>0</v>
      </c>
      <c r="Q188" s="31">
        <f t="shared" si="65"/>
        <v>0</v>
      </c>
      <c r="R188" s="31">
        <f t="shared" si="65"/>
        <v>0</v>
      </c>
      <c r="S188" s="31">
        <f t="shared" si="65"/>
        <v>0</v>
      </c>
      <c r="T188" s="31">
        <f t="shared" si="65"/>
        <v>0</v>
      </c>
      <c r="U188" s="31">
        <f t="shared" si="65"/>
        <v>0</v>
      </c>
      <c r="V188" s="31">
        <f t="shared" si="65"/>
        <v>0</v>
      </c>
      <c r="W188" s="31">
        <f t="shared" si="65"/>
        <v>0</v>
      </c>
      <c r="X188" s="31">
        <f t="shared" si="65"/>
        <v>0</v>
      </c>
      <c r="Y188" s="31">
        <f t="shared" si="65"/>
        <v>0</v>
      </c>
      <c r="Z188" s="31">
        <f t="shared" si="65"/>
        <v>0</v>
      </c>
      <c r="AA188" s="31">
        <f t="shared" si="65"/>
        <v>0</v>
      </c>
      <c r="AB188" s="31">
        <f t="shared" si="65"/>
        <v>0</v>
      </c>
      <c r="AC188" s="31">
        <f t="shared" si="65"/>
        <v>0</v>
      </c>
      <c r="AD188" s="31">
        <f t="shared" si="65"/>
        <v>0</v>
      </c>
      <c r="AE188" s="31">
        <f t="shared" si="65"/>
        <v>0</v>
      </c>
      <c r="AF188" s="31">
        <f t="shared" si="65"/>
        <v>0</v>
      </c>
      <c r="AG188" s="31">
        <f t="shared" si="65"/>
        <v>0</v>
      </c>
      <c r="AH188" s="31">
        <f t="shared" si="65"/>
        <v>0</v>
      </c>
      <c r="AI188" s="31">
        <f t="shared" si="65"/>
        <v>0</v>
      </c>
      <c r="AJ188" s="31">
        <f t="shared" si="65"/>
        <v>0</v>
      </c>
      <c r="AK188" s="31">
        <f t="shared" si="65"/>
        <v>0</v>
      </c>
      <c r="AL188" s="31">
        <f t="shared" si="65"/>
        <v>0</v>
      </c>
    </row>
    <row r="189" spans="1:38" s="30" customFormat="1" hidden="1">
      <c r="A189" s="27"/>
      <c r="B189" s="33">
        <f>'[1]1. 2027 г.'!B188</f>
        <v>0</v>
      </c>
      <c r="C189" s="33">
        <f>'[1]1. 2027 г.'!C188</f>
        <v>0</v>
      </c>
      <c r="D189" s="34"/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F189" s="34"/>
      <c r="AG189" s="34"/>
      <c r="AH189" s="34"/>
      <c r="AI189" s="34"/>
      <c r="AJ189" s="34"/>
      <c r="AK189" s="34"/>
      <c r="AL189" s="34"/>
    </row>
    <row r="190" spans="1:38" s="30" customFormat="1" hidden="1">
      <c r="A190" s="27"/>
      <c r="B190" s="33">
        <f>'[1]1. 2027 г.'!B189</f>
        <v>0</v>
      </c>
      <c r="C190" s="33">
        <f>'[1]1. 2027 г.'!C189</f>
        <v>0</v>
      </c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F190" s="34"/>
      <c r="AG190" s="34"/>
      <c r="AH190" s="34"/>
      <c r="AI190" s="34"/>
      <c r="AJ190" s="34"/>
      <c r="AK190" s="34"/>
      <c r="AL190" s="34"/>
    </row>
    <row r="191" spans="1:38" s="30" customFormat="1" hidden="1">
      <c r="A191" s="27"/>
      <c r="B191" s="33">
        <f>'[1]1. 2027 г.'!B190</f>
        <v>0</v>
      </c>
      <c r="C191" s="33">
        <f>'[1]1. 2027 г.'!C190</f>
        <v>0</v>
      </c>
      <c r="D191" s="34"/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F191" s="34"/>
      <c r="AG191" s="34"/>
      <c r="AH191" s="34"/>
      <c r="AI191" s="34"/>
      <c r="AJ191" s="34"/>
      <c r="AK191" s="34"/>
      <c r="AL191" s="34"/>
    </row>
    <row r="192" spans="1:38" s="25" customFormat="1" ht="31.5">
      <c r="A192" s="20" t="s">
        <v>156</v>
      </c>
      <c r="B192" s="21" t="str">
        <f>'[1]1. 2027 г.'!B191</f>
        <v>Прочие инвестиционные проекты, всего, в том числе:</v>
      </c>
      <c r="C192" s="21" t="str">
        <f>'[1]1. 2027 г.'!C191</f>
        <v>нд</v>
      </c>
      <c r="D192" s="31">
        <f t="shared" ref="D192:AL192" si="66">D193+D200+D217+D207+D203</f>
        <v>0</v>
      </c>
      <c r="E192" s="31">
        <f t="shared" si="66"/>
        <v>3.0628827837199997</v>
      </c>
      <c r="F192" s="31">
        <f t="shared" si="66"/>
        <v>0</v>
      </c>
      <c r="G192" s="31">
        <f t="shared" si="66"/>
        <v>0</v>
      </c>
      <c r="H192" s="31">
        <f t="shared" si="66"/>
        <v>0</v>
      </c>
      <c r="I192" s="31">
        <f t="shared" si="66"/>
        <v>0</v>
      </c>
      <c r="J192" s="31">
        <f t="shared" si="66"/>
        <v>25</v>
      </c>
      <c r="K192" s="31">
        <f t="shared" si="66"/>
        <v>0</v>
      </c>
      <c r="L192" s="31">
        <f t="shared" si="66"/>
        <v>60.695551020000003</v>
      </c>
      <c r="M192" s="31">
        <f t="shared" si="66"/>
        <v>0</v>
      </c>
      <c r="N192" s="31">
        <f t="shared" si="66"/>
        <v>0</v>
      </c>
      <c r="O192" s="31">
        <f t="shared" si="66"/>
        <v>0</v>
      </c>
      <c r="P192" s="31">
        <f t="shared" si="66"/>
        <v>0</v>
      </c>
      <c r="Q192" s="31">
        <f t="shared" si="66"/>
        <v>7</v>
      </c>
      <c r="R192" s="31">
        <f t="shared" si="66"/>
        <v>0</v>
      </c>
      <c r="S192" s="31">
        <f t="shared" si="66"/>
        <v>4.3575277899999998</v>
      </c>
      <c r="T192" s="31">
        <f t="shared" si="66"/>
        <v>0</v>
      </c>
      <c r="U192" s="31">
        <f t="shared" si="66"/>
        <v>0</v>
      </c>
      <c r="V192" s="31">
        <f t="shared" si="66"/>
        <v>0</v>
      </c>
      <c r="W192" s="31">
        <f t="shared" si="66"/>
        <v>0</v>
      </c>
      <c r="X192" s="31">
        <f t="shared" si="66"/>
        <v>0</v>
      </c>
      <c r="Y192" s="31">
        <f t="shared" si="66"/>
        <v>0</v>
      </c>
      <c r="Z192" s="31">
        <f t="shared" si="66"/>
        <v>1.0132225699999999</v>
      </c>
      <c r="AA192" s="31">
        <f t="shared" si="66"/>
        <v>0</v>
      </c>
      <c r="AB192" s="31">
        <f t="shared" si="66"/>
        <v>0</v>
      </c>
      <c r="AC192" s="31">
        <f t="shared" si="66"/>
        <v>0</v>
      </c>
      <c r="AD192" s="31">
        <f t="shared" si="66"/>
        <v>0</v>
      </c>
      <c r="AE192" s="31">
        <f t="shared" si="66"/>
        <v>0</v>
      </c>
      <c r="AF192" s="31">
        <f t="shared" si="66"/>
        <v>0</v>
      </c>
      <c r="AG192" s="31">
        <f t="shared" si="66"/>
        <v>69.129184163719998</v>
      </c>
      <c r="AH192" s="31">
        <f t="shared" si="66"/>
        <v>0</v>
      </c>
      <c r="AI192" s="31">
        <f t="shared" si="66"/>
        <v>0</v>
      </c>
      <c r="AJ192" s="31">
        <f t="shared" si="66"/>
        <v>0</v>
      </c>
      <c r="AK192" s="31">
        <f t="shared" si="66"/>
        <v>0</v>
      </c>
      <c r="AL192" s="31">
        <f t="shared" si="66"/>
        <v>32</v>
      </c>
    </row>
    <row r="193" spans="1:38" s="25" customFormat="1" ht="31.5">
      <c r="A193" s="20" t="s">
        <v>157</v>
      </c>
      <c r="B193" s="21" t="str">
        <f>'[1]1. 2027 г.'!B192</f>
        <v>Приобретение автотранспорта взамен существующего</v>
      </c>
      <c r="C193" s="21" t="str">
        <f>'[1]1. 2027 г.'!C192</f>
        <v>нд</v>
      </c>
      <c r="D193" s="31">
        <f>SUM(D194:D199)</f>
        <v>0</v>
      </c>
      <c r="E193" s="31">
        <f t="shared" ref="E193:AL193" si="67">SUM(E194:E199)</f>
        <v>0</v>
      </c>
      <c r="F193" s="31">
        <f t="shared" si="67"/>
        <v>0</v>
      </c>
      <c r="G193" s="31">
        <f t="shared" si="67"/>
        <v>0</v>
      </c>
      <c r="H193" s="31">
        <f t="shared" si="67"/>
        <v>0</v>
      </c>
      <c r="I193" s="31">
        <f t="shared" si="67"/>
        <v>0</v>
      </c>
      <c r="J193" s="31">
        <f>SUM(J194:J199)</f>
        <v>0</v>
      </c>
      <c r="K193" s="31">
        <f t="shared" si="67"/>
        <v>0</v>
      </c>
      <c r="L193" s="31">
        <f t="shared" si="67"/>
        <v>60.060299860000001</v>
      </c>
      <c r="M193" s="31">
        <f t="shared" si="67"/>
        <v>0</v>
      </c>
      <c r="N193" s="31">
        <f t="shared" si="67"/>
        <v>0</v>
      </c>
      <c r="O193" s="31">
        <f t="shared" si="67"/>
        <v>0</v>
      </c>
      <c r="P193" s="31">
        <f t="shared" si="67"/>
        <v>0</v>
      </c>
      <c r="Q193" s="31">
        <f t="shared" si="67"/>
        <v>7</v>
      </c>
      <c r="R193" s="31">
        <f t="shared" si="67"/>
        <v>0</v>
      </c>
      <c r="S193" s="31">
        <f t="shared" si="67"/>
        <v>0</v>
      </c>
      <c r="T193" s="31">
        <f t="shared" si="67"/>
        <v>0</v>
      </c>
      <c r="U193" s="31">
        <f t="shared" si="67"/>
        <v>0</v>
      </c>
      <c r="V193" s="31">
        <f t="shared" si="67"/>
        <v>0</v>
      </c>
      <c r="W193" s="31">
        <f t="shared" si="67"/>
        <v>0</v>
      </c>
      <c r="X193" s="31">
        <f t="shared" si="67"/>
        <v>0</v>
      </c>
      <c r="Y193" s="31">
        <f t="shared" si="67"/>
        <v>0</v>
      </c>
      <c r="Z193" s="31">
        <f t="shared" si="67"/>
        <v>0</v>
      </c>
      <c r="AA193" s="31">
        <f t="shared" si="67"/>
        <v>0</v>
      </c>
      <c r="AB193" s="31">
        <f t="shared" si="67"/>
        <v>0</v>
      </c>
      <c r="AC193" s="31">
        <f t="shared" si="67"/>
        <v>0</v>
      </c>
      <c r="AD193" s="31">
        <f t="shared" si="67"/>
        <v>0</v>
      </c>
      <c r="AE193" s="31">
        <f t="shared" si="67"/>
        <v>0</v>
      </c>
      <c r="AF193" s="31">
        <f t="shared" si="67"/>
        <v>0</v>
      </c>
      <c r="AG193" s="31">
        <f t="shared" si="67"/>
        <v>60.060299860000001</v>
      </c>
      <c r="AH193" s="31">
        <f t="shared" si="67"/>
        <v>0</v>
      </c>
      <c r="AI193" s="31">
        <f t="shared" si="67"/>
        <v>0</v>
      </c>
      <c r="AJ193" s="31">
        <f t="shared" si="67"/>
        <v>0</v>
      </c>
      <c r="AK193" s="31">
        <f t="shared" si="67"/>
        <v>0</v>
      </c>
      <c r="AL193" s="31">
        <f t="shared" si="67"/>
        <v>7</v>
      </c>
    </row>
    <row r="194" spans="1:38" s="41" customFormat="1">
      <c r="A194" s="27" t="s">
        <v>158</v>
      </c>
      <c r="B194" s="37" t="str">
        <f>'[1]1. 2027 г.'!B193</f>
        <v xml:space="preserve">Приобретение авто. мастерской </v>
      </c>
      <c r="C194" s="33" t="str">
        <f>'[1]1. 2027 г.'!C193</f>
        <v>R_AT.2027.01</v>
      </c>
      <c r="D194" s="33">
        <v>0</v>
      </c>
      <c r="E194" s="33">
        <v>0</v>
      </c>
      <c r="F194" s="33">
        <v>0</v>
      </c>
      <c r="G194" s="33">
        <v>0</v>
      </c>
      <c r="H194" s="33">
        <v>0</v>
      </c>
      <c r="I194" s="33">
        <v>0</v>
      </c>
      <c r="J194" s="33">
        <v>0</v>
      </c>
      <c r="K194" s="33">
        <v>0</v>
      </c>
      <c r="L194" s="33">
        <f>'[1]4'!BD244</f>
        <v>5.2126659000000002</v>
      </c>
      <c r="M194" s="33">
        <f>'[1]4'!BE244</f>
        <v>0</v>
      </c>
      <c r="N194" s="33">
        <f>'[1]4'!BF244</f>
        <v>0</v>
      </c>
      <c r="O194" s="33">
        <f>'[1]4'!BG244</f>
        <v>0</v>
      </c>
      <c r="P194" s="33">
        <f>'[1]4'!BH244</f>
        <v>0</v>
      </c>
      <c r="Q194" s="33">
        <f>'[1]4'!BI244</f>
        <v>1</v>
      </c>
      <c r="R194" s="33">
        <v>0</v>
      </c>
      <c r="S194" s="33">
        <v>0</v>
      </c>
      <c r="T194" s="33">
        <v>0</v>
      </c>
      <c r="U194" s="33">
        <v>0</v>
      </c>
      <c r="V194" s="33">
        <v>0</v>
      </c>
      <c r="W194" s="33">
        <v>0</v>
      </c>
      <c r="X194" s="33">
        <v>0</v>
      </c>
      <c r="Y194" s="33">
        <v>0</v>
      </c>
      <c r="Z194" s="33">
        <v>0</v>
      </c>
      <c r="AA194" s="33">
        <v>0</v>
      </c>
      <c r="AB194" s="33">
        <v>0</v>
      </c>
      <c r="AC194" s="33">
        <v>0</v>
      </c>
      <c r="AD194" s="33">
        <v>0</v>
      </c>
      <c r="AE194" s="33">
        <v>0</v>
      </c>
      <c r="AF194" s="34">
        <f t="shared" ref="AF194:AK195" si="68">D194+K194+R194+Y194</f>
        <v>0</v>
      </c>
      <c r="AG194" s="34">
        <f t="shared" si="68"/>
        <v>5.2126659000000002</v>
      </c>
      <c r="AH194" s="34">
        <f t="shared" si="68"/>
        <v>0</v>
      </c>
      <c r="AI194" s="34">
        <f t="shared" si="68"/>
        <v>0</v>
      </c>
      <c r="AJ194" s="34">
        <f t="shared" si="68"/>
        <v>0</v>
      </c>
      <c r="AK194" s="34">
        <f t="shared" si="68"/>
        <v>0</v>
      </c>
      <c r="AL194" s="34">
        <f>J194+Q194+X194+AE194</f>
        <v>1</v>
      </c>
    </row>
    <row r="195" spans="1:38" s="41" customFormat="1" ht="31.5">
      <c r="A195" s="27" t="s">
        <v>159</v>
      </c>
      <c r="B195" s="37" t="str">
        <f>'[1]1. 2027 г.'!B194</f>
        <v>Приобретение легкового  автомобиля  (3 шт)</v>
      </c>
      <c r="C195" s="33" t="str">
        <f>'[1]1. 2027 г.'!C194</f>
        <v>R_AT.2027.02</v>
      </c>
      <c r="D195" s="33">
        <v>0</v>
      </c>
      <c r="E195" s="33">
        <v>0</v>
      </c>
      <c r="F195" s="33">
        <v>0</v>
      </c>
      <c r="G195" s="33">
        <v>0</v>
      </c>
      <c r="H195" s="33">
        <v>0</v>
      </c>
      <c r="I195" s="33">
        <v>0</v>
      </c>
      <c r="J195" s="33">
        <v>0</v>
      </c>
      <c r="K195" s="33">
        <v>0</v>
      </c>
      <c r="L195" s="33">
        <f>'[1]4'!BD245</f>
        <v>3.7102455000000001</v>
      </c>
      <c r="M195" s="33">
        <f>'[1]4'!BE245</f>
        <v>0</v>
      </c>
      <c r="N195" s="33">
        <f>'[1]4'!BF245</f>
        <v>0</v>
      </c>
      <c r="O195" s="33">
        <f>'[1]4'!BG245</f>
        <v>0</v>
      </c>
      <c r="P195" s="33">
        <f>'[1]4'!BH245</f>
        <v>0</v>
      </c>
      <c r="Q195" s="33">
        <f>'[1]4'!BI245</f>
        <v>3</v>
      </c>
      <c r="R195" s="33">
        <v>0</v>
      </c>
      <c r="S195" s="33">
        <v>0</v>
      </c>
      <c r="T195" s="33">
        <v>0</v>
      </c>
      <c r="U195" s="33">
        <v>0</v>
      </c>
      <c r="V195" s="33">
        <v>0</v>
      </c>
      <c r="W195" s="33">
        <v>0</v>
      </c>
      <c r="X195" s="33">
        <v>0</v>
      </c>
      <c r="Y195" s="33">
        <v>0</v>
      </c>
      <c r="Z195" s="33">
        <v>0</v>
      </c>
      <c r="AA195" s="33">
        <v>0</v>
      </c>
      <c r="AB195" s="33">
        <v>0</v>
      </c>
      <c r="AC195" s="33">
        <v>0</v>
      </c>
      <c r="AD195" s="33">
        <v>0</v>
      </c>
      <c r="AE195" s="33">
        <v>0</v>
      </c>
      <c r="AF195" s="34">
        <f t="shared" si="68"/>
        <v>0</v>
      </c>
      <c r="AG195" s="34">
        <f t="shared" si="68"/>
        <v>3.7102455000000001</v>
      </c>
      <c r="AH195" s="34">
        <f t="shared" si="68"/>
        <v>0</v>
      </c>
      <c r="AI195" s="34">
        <f t="shared" si="68"/>
        <v>0</v>
      </c>
      <c r="AJ195" s="34">
        <f t="shared" si="68"/>
        <v>0</v>
      </c>
      <c r="AK195" s="34">
        <f t="shared" si="68"/>
        <v>0</v>
      </c>
      <c r="AL195" s="34">
        <v>3</v>
      </c>
    </row>
    <row r="196" spans="1:38" s="41" customFormat="1">
      <c r="A196" s="27" t="s">
        <v>160</v>
      </c>
      <c r="B196" s="37" t="str">
        <f>'[1]1. 2027 г.'!B195</f>
        <v>Приобретение самосвала</v>
      </c>
      <c r="C196" s="33" t="str">
        <f>'[1]1. 2027 г.'!C195</f>
        <v>R_AT.2027.03</v>
      </c>
      <c r="D196" s="33">
        <v>0</v>
      </c>
      <c r="E196" s="33">
        <v>0</v>
      </c>
      <c r="F196" s="33">
        <v>0</v>
      </c>
      <c r="G196" s="33">
        <v>0</v>
      </c>
      <c r="H196" s="33">
        <v>0</v>
      </c>
      <c r="I196" s="33">
        <v>0</v>
      </c>
      <c r="J196" s="33">
        <v>0</v>
      </c>
      <c r="K196" s="33">
        <v>0</v>
      </c>
      <c r="L196" s="33">
        <f>'[1]4'!BD246</f>
        <v>0</v>
      </c>
      <c r="M196" s="33">
        <f>'[1]4'!BE246</f>
        <v>0</v>
      </c>
      <c r="N196" s="33">
        <f>'[1]4'!BF246</f>
        <v>0</v>
      </c>
      <c r="O196" s="33">
        <f>'[1]4'!BG246</f>
        <v>0</v>
      </c>
      <c r="P196" s="33">
        <f>'[1]4'!BH246</f>
        <v>0</v>
      </c>
      <c r="Q196" s="33">
        <f>'[1]4'!BI246</f>
        <v>0</v>
      </c>
      <c r="R196" s="33">
        <v>0</v>
      </c>
      <c r="S196" s="33">
        <v>0</v>
      </c>
      <c r="T196" s="33">
        <v>0</v>
      </c>
      <c r="U196" s="33">
        <v>0</v>
      </c>
      <c r="V196" s="33">
        <v>0</v>
      </c>
      <c r="W196" s="33">
        <v>0</v>
      </c>
      <c r="X196" s="33">
        <v>0</v>
      </c>
      <c r="Y196" s="33">
        <v>0</v>
      </c>
      <c r="Z196" s="33">
        <v>0</v>
      </c>
      <c r="AA196" s="33">
        <v>0</v>
      </c>
      <c r="AB196" s="33">
        <v>0</v>
      </c>
      <c r="AC196" s="33">
        <v>0</v>
      </c>
      <c r="AD196" s="33">
        <v>0</v>
      </c>
      <c r="AE196" s="33">
        <v>0</v>
      </c>
      <c r="AF196" s="34">
        <v>0</v>
      </c>
      <c r="AG196" s="34">
        <f>E196+L196+S196+Z196</f>
        <v>0</v>
      </c>
      <c r="AH196" s="34">
        <f>F196+M196+T196+AA196</f>
        <v>0</v>
      </c>
      <c r="AI196" s="34">
        <f>G196+N196+U196+AB196</f>
        <v>0</v>
      </c>
      <c r="AJ196" s="34">
        <f>H196+O196+V196+AC196</f>
        <v>0</v>
      </c>
      <c r="AK196" s="34">
        <f>I196+P196+W196+AD196</f>
        <v>0</v>
      </c>
      <c r="AL196" s="34">
        <v>0</v>
      </c>
    </row>
    <row r="197" spans="1:38" s="41" customFormat="1">
      <c r="A197" s="27" t="s">
        <v>161</v>
      </c>
      <c r="B197" s="37" t="str">
        <f>'[1]1. 2027 г.'!B196</f>
        <v xml:space="preserve">Приобретение автоподъемника </v>
      </c>
      <c r="C197" s="33" t="str">
        <f>'[1]1. 2027 г.'!C196</f>
        <v>R_AT.2027.04</v>
      </c>
      <c r="D197" s="33">
        <v>0</v>
      </c>
      <c r="E197" s="33">
        <v>0</v>
      </c>
      <c r="F197" s="33">
        <v>0</v>
      </c>
      <c r="G197" s="33">
        <v>0</v>
      </c>
      <c r="H197" s="33">
        <v>0</v>
      </c>
      <c r="I197" s="33">
        <v>0</v>
      </c>
      <c r="J197" s="33">
        <v>0</v>
      </c>
      <c r="K197" s="33">
        <v>0</v>
      </c>
      <c r="L197" s="33">
        <f>'[1]4'!BD247</f>
        <v>17.360284499999999</v>
      </c>
      <c r="M197" s="33">
        <f>'[1]4'!BE247</f>
        <v>0</v>
      </c>
      <c r="N197" s="33">
        <f>'[1]4'!BF247</f>
        <v>0</v>
      </c>
      <c r="O197" s="33">
        <f>'[1]4'!BG247</f>
        <v>0</v>
      </c>
      <c r="P197" s="33">
        <f>'[1]4'!BH247</f>
        <v>0</v>
      </c>
      <c r="Q197" s="33">
        <f>'[1]4'!BI247</f>
        <v>1</v>
      </c>
      <c r="R197" s="33">
        <v>0</v>
      </c>
      <c r="S197" s="33">
        <v>0</v>
      </c>
      <c r="T197" s="33">
        <v>0</v>
      </c>
      <c r="U197" s="33">
        <v>0</v>
      </c>
      <c r="V197" s="33">
        <v>0</v>
      </c>
      <c r="W197" s="33">
        <v>0</v>
      </c>
      <c r="X197" s="33">
        <v>0</v>
      </c>
      <c r="Y197" s="33">
        <v>0</v>
      </c>
      <c r="Z197" s="33">
        <v>0</v>
      </c>
      <c r="AA197" s="33">
        <f>'[1]4'!BS239</f>
        <v>0</v>
      </c>
      <c r="AB197" s="33">
        <f>'[1]4'!BT239</f>
        <v>0</v>
      </c>
      <c r="AC197" s="33">
        <f>'[1]4'!BU239</f>
        <v>0</v>
      </c>
      <c r="AD197" s="33">
        <f>'[1]4'!BV239</f>
        <v>0</v>
      </c>
      <c r="AE197" s="33">
        <f>'[1]4'!BW239</f>
        <v>0</v>
      </c>
      <c r="AF197" s="34">
        <f t="shared" ref="AF197:AL199" si="69">D197+K197+R197+Y197</f>
        <v>0</v>
      </c>
      <c r="AG197" s="34">
        <f t="shared" si="69"/>
        <v>17.360284499999999</v>
      </c>
      <c r="AH197" s="34">
        <f t="shared" si="69"/>
        <v>0</v>
      </c>
      <c r="AI197" s="34">
        <f t="shared" si="69"/>
        <v>0</v>
      </c>
      <c r="AJ197" s="34">
        <f t="shared" si="69"/>
        <v>0</v>
      </c>
      <c r="AK197" s="34">
        <f t="shared" si="69"/>
        <v>0</v>
      </c>
      <c r="AL197" s="34">
        <f t="shared" si="69"/>
        <v>1</v>
      </c>
    </row>
    <row r="198" spans="1:38" s="41" customFormat="1">
      <c r="A198" s="27" t="s">
        <v>162</v>
      </c>
      <c r="B198" s="37" t="str">
        <f>'[1]1. 2027 г.'!B197</f>
        <v xml:space="preserve">Приобретение автоподъемника </v>
      </c>
      <c r="C198" s="33" t="str">
        <f>'[1]1. 2027 г.'!C197</f>
        <v>R_AT.2027.05</v>
      </c>
      <c r="D198" s="33">
        <v>0</v>
      </c>
      <c r="E198" s="33">
        <v>0</v>
      </c>
      <c r="F198" s="33">
        <v>0</v>
      </c>
      <c r="G198" s="33">
        <v>0</v>
      </c>
      <c r="H198" s="33">
        <v>0</v>
      </c>
      <c r="I198" s="33">
        <v>0</v>
      </c>
      <c r="J198" s="33">
        <v>0</v>
      </c>
      <c r="K198" s="33">
        <v>0</v>
      </c>
      <c r="L198" s="33">
        <f>'[1]4'!BD248</f>
        <v>17.360284499999999</v>
      </c>
      <c r="M198" s="33">
        <f>'[1]4'!BE248</f>
        <v>0</v>
      </c>
      <c r="N198" s="33">
        <f>'[1]4'!BF248</f>
        <v>0</v>
      </c>
      <c r="O198" s="33">
        <f>'[1]4'!BG248</f>
        <v>0</v>
      </c>
      <c r="P198" s="33">
        <f>'[1]4'!BH248</f>
        <v>0</v>
      </c>
      <c r="Q198" s="33">
        <f>'[1]4'!BI248</f>
        <v>1</v>
      </c>
      <c r="R198" s="33">
        <v>0</v>
      </c>
      <c r="S198" s="33">
        <v>0</v>
      </c>
      <c r="T198" s="33">
        <v>0</v>
      </c>
      <c r="U198" s="33">
        <v>0</v>
      </c>
      <c r="V198" s="33">
        <v>0</v>
      </c>
      <c r="W198" s="33">
        <v>0</v>
      </c>
      <c r="X198" s="33">
        <v>0</v>
      </c>
      <c r="Y198" s="33">
        <v>0</v>
      </c>
      <c r="Z198" s="33">
        <v>0</v>
      </c>
      <c r="AA198" s="33">
        <f>'[1]4'!BS240</f>
        <v>0</v>
      </c>
      <c r="AB198" s="33">
        <f>'[1]4'!BT240</f>
        <v>0</v>
      </c>
      <c r="AC198" s="33">
        <f>'[1]4'!BU240</f>
        <v>0</v>
      </c>
      <c r="AD198" s="33">
        <f>'[1]4'!BV240</f>
        <v>0</v>
      </c>
      <c r="AE198" s="33">
        <f>'[1]4'!BW240</f>
        <v>0</v>
      </c>
      <c r="AF198" s="34">
        <f t="shared" si="69"/>
        <v>0</v>
      </c>
      <c r="AG198" s="34">
        <f t="shared" si="69"/>
        <v>17.360284499999999</v>
      </c>
      <c r="AH198" s="34">
        <f t="shared" si="69"/>
        <v>0</v>
      </c>
      <c r="AI198" s="34">
        <f t="shared" si="69"/>
        <v>0</v>
      </c>
      <c r="AJ198" s="34">
        <f t="shared" si="69"/>
        <v>0</v>
      </c>
      <c r="AK198" s="34">
        <f t="shared" si="69"/>
        <v>0</v>
      </c>
      <c r="AL198" s="34">
        <f t="shared" si="69"/>
        <v>1</v>
      </c>
    </row>
    <row r="199" spans="1:38" s="40" customFormat="1">
      <c r="A199" s="27" t="s">
        <v>163</v>
      </c>
      <c r="B199" s="37" t="str">
        <f>'[1]1. 2027 г.'!B198</f>
        <v xml:space="preserve">Приобретение электролаборатории </v>
      </c>
      <c r="C199" s="33" t="str">
        <f>'[1]1. 2027 г.'!C198</f>
        <v>R_AT.2027.06</v>
      </c>
      <c r="D199" s="33">
        <v>0</v>
      </c>
      <c r="E199" s="33">
        <v>0</v>
      </c>
      <c r="F199" s="33">
        <v>0</v>
      </c>
      <c r="G199" s="33">
        <v>0</v>
      </c>
      <c r="H199" s="33">
        <v>0</v>
      </c>
      <c r="I199" s="33">
        <v>0</v>
      </c>
      <c r="J199" s="33">
        <v>0</v>
      </c>
      <c r="K199" s="33">
        <v>0</v>
      </c>
      <c r="L199" s="33">
        <f>'[1]4'!BD249</f>
        <v>16.416819459999999</v>
      </c>
      <c r="M199" s="33">
        <f>'[1]4'!BE249</f>
        <v>0</v>
      </c>
      <c r="N199" s="33">
        <f>'[1]4'!BF249</f>
        <v>0</v>
      </c>
      <c r="O199" s="33">
        <f>'[1]4'!BG249</f>
        <v>0</v>
      </c>
      <c r="P199" s="33">
        <f>'[1]4'!BH249</f>
        <v>0</v>
      </c>
      <c r="Q199" s="33">
        <f>'[1]4'!BI249</f>
        <v>1</v>
      </c>
      <c r="R199" s="33">
        <v>0</v>
      </c>
      <c r="S199" s="33">
        <v>0</v>
      </c>
      <c r="T199" s="33">
        <v>0</v>
      </c>
      <c r="U199" s="33">
        <v>0</v>
      </c>
      <c r="V199" s="33">
        <v>0</v>
      </c>
      <c r="W199" s="33">
        <v>0</v>
      </c>
      <c r="X199" s="33">
        <v>0</v>
      </c>
      <c r="Y199" s="33">
        <v>0</v>
      </c>
      <c r="Z199" s="33">
        <v>0</v>
      </c>
      <c r="AA199" s="33">
        <f>'[1]4'!BS241</f>
        <v>0</v>
      </c>
      <c r="AB199" s="33">
        <f>'[1]4'!BT241</f>
        <v>0</v>
      </c>
      <c r="AC199" s="33">
        <f>'[1]4'!BU241</f>
        <v>0</v>
      </c>
      <c r="AD199" s="33">
        <f>'[1]4'!BV241</f>
        <v>0</v>
      </c>
      <c r="AE199" s="33">
        <f>'[1]4'!BW241</f>
        <v>0</v>
      </c>
      <c r="AF199" s="34">
        <f t="shared" si="69"/>
        <v>0</v>
      </c>
      <c r="AG199" s="34">
        <f t="shared" si="69"/>
        <v>16.416819459999999</v>
      </c>
      <c r="AH199" s="34">
        <f t="shared" si="69"/>
        <v>0</v>
      </c>
      <c r="AI199" s="34">
        <f t="shared" si="69"/>
        <v>0</v>
      </c>
      <c r="AJ199" s="34">
        <f t="shared" si="69"/>
        <v>0</v>
      </c>
      <c r="AK199" s="34">
        <f t="shared" si="69"/>
        <v>0</v>
      </c>
      <c r="AL199" s="34">
        <f t="shared" si="69"/>
        <v>1</v>
      </c>
    </row>
    <row r="200" spans="1:38" s="25" customFormat="1" ht="43.5" customHeight="1">
      <c r="A200" s="20" t="s">
        <v>164</v>
      </c>
      <c r="B200" s="32" t="str">
        <f>'[1]1. 2027 г.'!B199</f>
        <v>Приобретение прочих основных средств</v>
      </c>
      <c r="C200" s="20" t="s">
        <v>22</v>
      </c>
      <c r="D200" s="31">
        <f>SUM(D201,D202)</f>
        <v>0</v>
      </c>
      <c r="E200" s="31">
        <f>SUM(E201,E202)</f>
        <v>3.0628827837199997</v>
      </c>
      <c r="F200" s="31">
        <f t="shared" ref="F200:AL200" si="70">SUM(F201,F202)</f>
        <v>0</v>
      </c>
      <c r="G200" s="31">
        <f t="shared" si="70"/>
        <v>0</v>
      </c>
      <c r="H200" s="31">
        <f t="shared" si="70"/>
        <v>0</v>
      </c>
      <c r="I200" s="31">
        <f t="shared" si="70"/>
        <v>0</v>
      </c>
      <c r="J200" s="31">
        <f t="shared" si="70"/>
        <v>25</v>
      </c>
      <c r="K200" s="31">
        <f t="shared" si="70"/>
        <v>0</v>
      </c>
      <c r="L200" s="31">
        <f t="shared" si="70"/>
        <v>0</v>
      </c>
      <c r="M200" s="31">
        <f t="shared" si="70"/>
        <v>0</v>
      </c>
      <c r="N200" s="31">
        <f t="shared" si="70"/>
        <v>0</v>
      </c>
      <c r="O200" s="31">
        <f t="shared" si="70"/>
        <v>0</v>
      </c>
      <c r="P200" s="31">
        <f t="shared" si="70"/>
        <v>0</v>
      </c>
      <c r="Q200" s="31">
        <f t="shared" si="70"/>
        <v>0</v>
      </c>
      <c r="R200" s="31">
        <f t="shared" si="70"/>
        <v>0</v>
      </c>
      <c r="S200" s="31">
        <f t="shared" si="70"/>
        <v>0</v>
      </c>
      <c r="T200" s="31">
        <f t="shared" si="70"/>
        <v>0</v>
      </c>
      <c r="U200" s="31">
        <f t="shared" si="70"/>
        <v>0</v>
      </c>
      <c r="V200" s="31">
        <f t="shared" si="70"/>
        <v>0</v>
      </c>
      <c r="W200" s="31">
        <f t="shared" si="70"/>
        <v>0</v>
      </c>
      <c r="X200" s="31">
        <f t="shared" si="70"/>
        <v>0</v>
      </c>
      <c r="Y200" s="31">
        <f t="shared" si="70"/>
        <v>0</v>
      </c>
      <c r="Z200" s="31">
        <f t="shared" si="70"/>
        <v>0</v>
      </c>
      <c r="AA200" s="31">
        <f t="shared" si="70"/>
        <v>0</v>
      </c>
      <c r="AB200" s="31">
        <f t="shared" si="70"/>
        <v>0</v>
      </c>
      <c r="AC200" s="31">
        <f t="shared" si="70"/>
        <v>0</v>
      </c>
      <c r="AD200" s="31">
        <f t="shared" si="70"/>
        <v>0</v>
      </c>
      <c r="AE200" s="31">
        <f t="shared" si="70"/>
        <v>0</v>
      </c>
      <c r="AF200" s="31">
        <f t="shared" si="70"/>
        <v>0</v>
      </c>
      <c r="AG200" s="31">
        <f t="shared" si="70"/>
        <v>3.0628827837199997</v>
      </c>
      <c r="AH200" s="31">
        <f t="shared" si="70"/>
        <v>0</v>
      </c>
      <c r="AI200" s="31">
        <f t="shared" si="70"/>
        <v>0</v>
      </c>
      <c r="AJ200" s="31">
        <f t="shared" si="70"/>
        <v>0</v>
      </c>
      <c r="AK200" s="31">
        <f t="shared" si="70"/>
        <v>0</v>
      </c>
      <c r="AL200" s="31">
        <f t="shared" si="70"/>
        <v>25</v>
      </c>
    </row>
    <row r="201" spans="1:38" s="40" customFormat="1" ht="27" customHeight="1">
      <c r="A201" s="27" t="s">
        <v>165</v>
      </c>
      <c r="B201" s="37" t="str">
        <f>'[1]1. 2027 г.'!B200</f>
        <v>Приобретение прочих основных средств</v>
      </c>
      <c r="C201" s="37" t="str">
        <f>'[1]1. 2027 г.'!C200</f>
        <v>R_ПС.2027.02</v>
      </c>
      <c r="D201" s="34">
        <v>0</v>
      </c>
      <c r="E201" s="34">
        <f>'[1]4'!BD264</f>
        <v>1.8300323337199997</v>
      </c>
      <c r="F201" s="34">
        <f>'[1]4'!BE264</f>
        <v>0</v>
      </c>
      <c r="G201" s="34">
        <f>'[1]4'!BF264</f>
        <v>0</v>
      </c>
      <c r="H201" s="34">
        <f>'[1]4'!BG264</f>
        <v>0</v>
      </c>
      <c r="I201" s="34">
        <f>'[1]4'!BH264</f>
        <v>0</v>
      </c>
      <c r="J201" s="34">
        <f>'[1]4'!BI264</f>
        <v>12</v>
      </c>
      <c r="K201" s="34">
        <v>0</v>
      </c>
      <c r="L201" s="33">
        <v>0</v>
      </c>
      <c r="M201" s="33">
        <v>0</v>
      </c>
      <c r="N201" s="33">
        <v>0</v>
      </c>
      <c r="O201" s="33">
        <v>0</v>
      </c>
      <c r="P201" s="33">
        <v>0</v>
      </c>
      <c r="Q201" s="33">
        <v>0</v>
      </c>
      <c r="R201" s="34">
        <v>0</v>
      </c>
      <c r="S201" s="33">
        <v>0</v>
      </c>
      <c r="T201" s="33">
        <f>'[1]4'!BL262</f>
        <v>0</v>
      </c>
      <c r="U201" s="33">
        <f>'[1]4'!BM262</f>
        <v>0</v>
      </c>
      <c r="V201" s="33">
        <f>'[1]4'!BN262</f>
        <v>0</v>
      </c>
      <c r="W201" s="33">
        <f>'[1]4'!BO262</f>
        <v>0</v>
      </c>
      <c r="X201" s="33">
        <v>0</v>
      </c>
      <c r="Y201" s="34">
        <v>0</v>
      </c>
      <c r="Z201" s="33">
        <v>0</v>
      </c>
      <c r="AA201" s="33">
        <f>'[1]4'!BS262</f>
        <v>0</v>
      </c>
      <c r="AB201" s="33">
        <f>'[1]4'!BT262</f>
        <v>0</v>
      </c>
      <c r="AC201" s="33">
        <f>'[1]4'!BU262</f>
        <v>0</v>
      </c>
      <c r="AD201" s="33">
        <f>'[1]4'!BV262</f>
        <v>0</v>
      </c>
      <c r="AE201" s="33">
        <f>'[1]4'!BW262</f>
        <v>0</v>
      </c>
      <c r="AF201" s="34">
        <f>SUM(AF217)</f>
        <v>0</v>
      </c>
      <c r="AG201" s="34">
        <f t="shared" ref="AG201:AL202" si="71">E201+L201+S201+Z201</f>
        <v>1.8300323337199997</v>
      </c>
      <c r="AH201" s="34">
        <f t="shared" si="71"/>
        <v>0</v>
      </c>
      <c r="AI201" s="34">
        <f t="shared" si="71"/>
        <v>0</v>
      </c>
      <c r="AJ201" s="34">
        <f t="shared" si="71"/>
        <v>0</v>
      </c>
      <c r="AK201" s="34">
        <f t="shared" si="71"/>
        <v>0</v>
      </c>
      <c r="AL201" s="34">
        <f t="shared" si="71"/>
        <v>12</v>
      </c>
    </row>
    <row r="202" spans="1:38" s="40" customFormat="1" ht="27" customHeight="1">
      <c r="A202" s="27" t="s">
        <v>166</v>
      </c>
      <c r="B202" s="37" t="str">
        <f>'[1]1. 2027 г.'!B201</f>
        <v>Приобретение оргтехники</v>
      </c>
      <c r="C202" s="37" t="str">
        <f>'[1]1. 2027 г.'!C201</f>
        <v>R_ПС.2027.01</v>
      </c>
      <c r="D202" s="34">
        <v>0</v>
      </c>
      <c r="E202" s="34">
        <f>'[1]4'!BD269</f>
        <v>1.2328504499999999</v>
      </c>
      <c r="F202" s="34">
        <f>'[1]4'!BE269</f>
        <v>0</v>
      </c>
      <c r="G202" s="34">
        <f>'[1]4'!BF269</f>
        <v>0</v>
      </c>
      <c r="H202" s="34">
        <f>'[1]4'!BG269</f>
        <v>0</v>
      </c>
      <c r="I202" s="34">
        <f>'[1]4'!BH269</f>
        <v>0</v>
      </c>
      <c r="J202" s="34">
        <f>'[1]4'!BI269</f>
        <v>13</v>
      </c>
      <c r="K202" s="34">
        <v>0</v>
      </c>
      <c r="L202" s="33">
        <v>0</v>
      </c>
      <c r="M202" s="33">
        <v>0</v>
      </c>
      <c r="N202" s="33">
        <v>0</v>
      </c>
      <c r="O202" s="33">
        <v>0</v>
      </c>
      <c r="P202" s="33">
        <v>0</v>
      </c>
      <c r="Q202" s="33">
        <v>0</v>
      </c>
      <c r="R202" s="34">
        <v>0</v>
      </c>
      <c r="S202" s="34">
        <v>0</v>
      </c>
      <c r="T202" s="34">
        <f>'[1]4'!BS267-F202-M202</f>
        <v>0</v>
      </c>
      <c r="U202" s="34">
        <f>'[1]4'!BT267-G202-N202</f>
        <v>0</v>
      </c>
      <c r="V202" s="34">
        <f>'[1]4'!BU267-H202-O202</f>
        <v>0</v>
      </c>
      <c r="W202" s="34">
        <f>'[1]4'!BV267-I202-P202</f>
        <v>0</v>
      </c>
      <c r="X202" s="34">
        <v>0</v>
      </c>
      <c r="Y202" s="34">
        <v>0</v>
      </c>
      <c r="Z202" s="33">
        <v>0</v>
      </c>
      <c r="AA202" s="33">
        <f>'[1]4'!BS267</f>
        <v>0</v>
      </c>
      <c r="AB202" s="33">
        <f>'[1]4'!BT267</f>
        <v>0</v>
      </c>
      <c r="AC202" s="33">
        <f>'[1]4'!BU267</f>
        <v>0</v>
      </c>
      <c r="AD202" s="33">
        <f>'[1]4'!BV267</f>
        <v>0</v>
      </c>
      <c r="AE202" s="33">
        <f>'[1]4'!BW267</f>
        <v>0</v>
      </c>
      <c r="AF202" s="34">
        <f>SUM(AF218)</f>
        <v>0</v>
      </c>
      <c r="AG202" s="34">
        <f t="shared" si="71"/>
        <v>1.2328504499999999</v>
      </c>
      <c r="AH202" s="34">
        <f t="shared" si="71"/>
        <v>0</v>
      </c>
      <c r="AI202" s="34">
        <f t="shared" si="71"/>
        <v>0</v>
      </c>
      <c r="AJ202" s="34">
        <f t="shared" si="71"/>
        <v>0</v>
      </c>
      <c r="AK202" s="34">
        <f t="shared" si="71"/>
        <v>0</v>
      </c>
      <c r="AL202" s="34">
        <f t="shared" si="71"/>
        <v>13</v>
      </c>
    </row>
    <row r="203" spans="1:38" s="30" customFormat="1" ht="43.5" customHeight="1">
      <c r="A203" s="27" t="s">
        <v>167</v>
      </c>
      <c r="B203" s="32" t="str">
        <f>'[1]1. 2027 г.'!B202</f>
        <v>Консолидация электросетевых активов</v>
      </c>
      <c r="C203" s="20" t="s">
        <v>22</v>
      </c>
      <c r="D203" s="34">
        <v>0</v>
      </c>
      <c r="E203" s="34">
        <v>0</v>
      </c>
      <c r="F203" s="34">
        <v>0</v>
      </c>
      <c r="G203" s="34">
        <v>0</v>
      </c>
      <c r="H203" s="34">
        <v>0</v>
      </c>
      <c r="I203" s="34">
        <v>0</v>
      </c>
      <c r="J203" s="34">
        <v>0</v>
      </c>
      <c r="K203" s="34">
        <v>0</v>
      </c>
      <c r="L203" s="34">
        <v>0</v>
      </c>
      <c r="M203" s="34">
        <v>0</v>
      </c>
      <c r="N203" s="34">
        <v>0</v>
      </c>
      <c r="O203" s="34">
        <v>0</v>
      </c>
      <c r="P203" s="34">
        <v>0</v>
      </c>
      <c r="Q203" s="34">
        <v>0</v>
      </c>
      <c r="R203" s="34">
        <v>0</v>
      </c>
      <c r="S203" s="34">
        <v>0</v>
      </c>
      <c r="T203" s="34">
        <v>0</v>
      </c>
      <c r="U203" s="34">
        <v>0</v>
      </c>
      <c r="V203" s="34">
        <v>0</v>
      </c>
      <c r="W203" s="34">
        <v>0</v>
      </c>
      <c r="X203" s="34">
        <v>0</v>
      </c>
      <c r="Y203" s="34">
        <v>0</v>
      </c>
      <c r="Z203" s="34">
        <v>0</v>
      </c>
      <c r="AA203" s="34">
        <v>0</v>
      </c>
      <c r="AB203" s="34">
        <v>0</v>
      </c>
      <c r="AC203" s="34">
        <v>0</v>
      </c>
      <c r="AD203" s="34">
        <v>0</v>
      </c>
      <c r="AE203" s="34">
        <v>0</v>
      </c>
      <c r="AF203" s="34">
        <v>0</v>
      </c>
      <c r="AG203" s="34">
        <v>0</v>
      </c>
      <c r="AH203" s="34">
        <v>0</v>
      </c>
      <c r="AI203" s="34">
        <v>0</v>
      </c>
      <c r="AJ203" s="34">
        <v>0</v>
      </c>
      <c r="AK203" s="34">
        <v>0</v>
      </c>
      <c r="AL203" s="34">
        <v>0</v>
      </c>
    </row>
    <row r="204" spans="1:38" s="30" customFormat="1" ht="18.75" hidden="1" customHeight="1">
      <c r="A204" s="27"/>
      <c r="B204" s="32"/>
      <c r="C204" s="20" t="s">
        <v>22</v>
      </c>
      <c r="D204" s="34">
        <v>0</v>
      </c>
      <c r="E204" s="34">
        <v>0</v>
      </c>
      <c r="F204" s="34">
        <v>0</v>
      </c>
      <c r="G204" s="34">
        <v>0</v>
      </c>
      <c r="H204" s="34">
        <v>0</v>
      </c>
      <c r="I204" s="34">
        <v>0</v>
      </c>
      <c r="J204" s="34">
        <v>0</v>
      </c>
      <c r="K204" s="34">
        <v>0</v>
      </c>
      <c r="L204" s="34">
        <v>0</v>
      </c>
      <c r="M204" s="34">
        <v>0</v>
      </c>
      <c r="N204" s="34">
        <v>0</v>
      </c>
      <c r="O204" s="34">
        <v>0</v>
      </c>
      <c r="P204" s="34">
        <v>0</v>
      </c>
      <c r="Q204" s="34">
        <v>0</v>
      </c>
      <c r="R204" s="34">
        <v>0</v>
      </c>
      <c r="S204" s="34">
        <v>0</v>
      </c>
      <c r="T204" s="34">
        <v>0</v>
      </c>
      <c r="U204" s="34">
        <v>0</v>
      </c>
      <c r="V204" s="34">
        <v>0</v>
      </c>
      <c r="W204" s="34">
        <v>0</v>
      </c>
      <c r="X204" s="34">
        <v>0</v>
      </c>
      <c r="Y204" s="34">
        <v>0</v>
      </c>
      <c r="Z204" s="34">
        <v>0</v>
      </c>
      <c r="AA204" s="34">
        <v>0</v>
      </c>
      <c r="AB204" s="34">
        <v>0</v>
      </c>
      <c r="AC204" s="34">
        <v>0</v>
      </c>
      <c r="AD204" s="34">
        <v>0</v>
      </c>
      <c r="AE204" s="34">
        <v>0</v>
      </c>
      <c r="AF204" s="34">
        <v>0</v>
      </c>
      <c r="AG204" s="34">
        <v>0</v>
      </c>
      <c r="AH204" s="34">
        <v>0</v>
      </c>
      <c r="AI204" s="34">
        <v>0</v>
      </c>
      <c r="AJ204" s="34">
        <v>0</v>
      </c>
      <c r="AK204" s="34">
        <v>0</v>
      </c>
      <c r="AL204" s="34">
        <v>0</v>
      </c>
    </row>
    <row r="205" spans="1:38" s="30" customFormat="1" ht="18.75" hidden="1" customHeight="1">
      <c r="A205" s="27"/>
      <c r="B205" s="32"/>
      <c r="C205" s="20" t="s">
        <v>22</v>
      </c>
      <c r="D205" s="34">
        <v>0</v>
      </c>
      <c r="E205" s="34">
        <v>0</v>
      </c>
      <c r="F205" s="34">
        <v>0</v>
      </c>
      <c r="G205" s="34">
        <v>0</v>
      </c>
      <c r="H205" s="34">
        <v>0</v>
      </c>
      <c r="I205" s="34">
        <v>0</v>
      </c>
      <c r="J205" s="34">
        <v>0</v>
      </c>
      <c r="K205" s="34">
        <v>0</v>
      </c>
      <c r="L205" s="34">
        <v>0</v>
      </c>
      <c r="M205" s="34">
        <v>0</v>
      </c>
      <c r="N205" s="34">
        <v>0</v>
      </c>
      <c r="O205" s="34">
        <v>0</v>
      </c>
      <c r="P205" s="34">
        <v>0</v>
      </c>
      <c r="Q205" s="34">
        <v>0</v>
      </c>
      <c r="R205" s="34">
        <v>0</v>
      </c>
      <c r="S205" s="34">
        <v>0</v>
      </c>
      <c r="T205" s="34">
        <v>0</v>
      </c>
      <c r="U205" s="34">
        <v>0</v>
      </c>
      <c r="V205" s="34">
        <v>0</v>
      </c>
      <c r="W205" s="34">
        <v>0</v>
      </c>
      <c r="X205" s="34">
        <v>0</v>
      </c>
      <c r="Y205" s="34">
        <v>0</v>
      </c>
      <c r="Z205" s="34">
        <v>0</v>
      </c>
      <c r="AA205" s="34">
        <v>0</v>
      </c>
      <c r="AB205" s="34">
        <v>0</v>
      </c>
      <c r="AC205" s="34">
        <v>0</v>
      </c>
      <c r="AD205" s="34">
        <v>0</v>
      </c>
      <c r="AE205" s="34">
        <v>0</v>
      </c>
      <c r="AF205" s="34">
        <v>0</v>
      </c>
      <c r="AG205" s="34">
        <v>0</v>
      </c>
      <c r="AH205" s="34">
        <v>0</v>
      </c>
      <c r="AI205" s="34">
        <v>0</v>
      </c>
      <c r="AJ205" s="34">
        <v>0</v>
      </c>
      <c r="AK205" s="34">
        <v>0</v>
      </c>
      <c r="AL205" s="34">
        <v>0</v>
      </c>
    </row>
    <row r="206" spans="1:38" s="30" customFormat="1" ht="18.75" hidden="1" customHeight="1">
      <c r="A206" s="27"/>
      <c r="B206" s="32"/>
      <c r="C206" s="20" t="s">
        <v>22</v>
      </c>
      <c r="D206" s="34">
        <v>0</v>
      </c>
      <c r="E206" s="34">
        <v>0</v>
      </c>
      <c r="F206" s="34">
        <v>0</v>
      </c>
      <c r="G206" s="34">
        <v>0</v>
      </c>
      <c r="H206" s="34">
        <v>0</v>
      </c>
      <c r="I206" s="34">
        <v>0</v>
      </c>
      <c r="J206" s="34">
        <v>0</v>
      </c>
      <c r="K206" s="34">
        <v>0</v>
      </c>
      <c r="L206" s="34">
        <v>0</v>
      </c>
      <c r="M206" s="34">
        <v>0</v>
      </c>
      <c r="N206" s="34">
        <v>0</v>
      </c>
      <c r="O206" s="34">
        <v>0</v>
      </c>
      <c r="P206" s="34">
        <v>0</v>
      </c>
      <c r="Q206" s="34">
        <v>0</v>
      </c>
      <c r="R206" s="34">
        <v>0</v>
      </c>
      <c r="S206" s="34">
        <v>0</v>
      </c>
      <c r="T206" s="34">
        <v>0</v>
      </c>
      <c r="U206" s="34">
        <v>0</v>
      </c>
      <c r="V206" s="34">
        <v>0</v>
      </c>
      <c r="W206" s="34">
        <v>0</v>
      </c>
      <c r="X206" s="34">
        <v>0</v>
      </c>
      <c r="Y206" s="34">
        <v>0</v>
      </c>
      <c r="Z206" s="34">
        <v>0</v>
      </c>
      <c r="AA206" s="34">
        <v>0</v>
      </c>
      <c r="AB206" s="34">
        <v>0</v>
      </c>
      <c r="AC206" s="34">
        <v>0</v>
      </c>
      <c r="AD206" s="34">
        <v>0</v>
      </c>
      <c r="AE206" s="34">
        <v>0</v>
      </c>
      <c r="AF206" s="34">
        <v>0</v>
      </c>
      <c r="AG206" s="34">
        <v>0</v>
      </c>
      <c r="AH206" s="34">
        <v>0</v>
      </c>
      <c r="AI206" s="34">
        <v>0</v>
      </c>
      <c r="AJ206" s="34">
        <v>0</v>
      </c>
      <c r="AK206" s="34">
        <v>0</v>
      </c>
      <c r="AL206" s="34">
        <v>0</v>
      </c>
    </row>
    <row r="207" spans="1:38" s="30" customFormat="1" ht="43.5" customHeight="1">
      <c r="A207" s="27" t="s">
        <v>168</v>
      </c>
      <c r="B207" s="32" t="str">
        <f>'[1]1. 2027 г.'!B206</f>
        <v>ПИР для строительства будущих лет</v>
      </c>
      <c r="C207" s="20" t="s">
        <v>22</v>
      </c>
      <c r="D207" s="31">
        <f>SUM(D208:D216)</f>
        <v>0</v>
      </c>
      <c r="E207" s="31">
        <f t="shared" ref="E207:AL207" si="72">SUM(E208:E216)</f>
        <v>0</v>
      </c>
      <c r="F207" s="31">
        <f t="shared" si="72"/>
        <v>0</v>
      </c>
      <c r="G207" s="31">
        <f t="shared" si="72"/>
        <v>0</v>
      </c>
      <c r="H207" s="31">
        <f t="shared" si="72"/>
        <v>0</v>
      </c>
      <c r="I207" s="31">
        <f t="shared" si="72"/>
        <v>0</v>
      </c>
      <c r="J207" s="31">
        <f t="shared" si="72"/>
        <v>0</v>
      </c>
      <c r="K207" s="31">
        <f t="shared" si="72"/>
        <v>0</v>
      </c>
      <c r="L207" s="31">
        <f t="shared" si="72"/>
        <v>0.63525116000000004</v>
      </c>
      <c r="M207" s="31">
        <f t="shared" si="72"/>
        <v>0</v>
      </c>
      <c r="N207" s="31">
        <f t="shared" si="72"/>
        <v>0</v>
      </c>
      <c r="O207" s="31">
        <f t="shared" si="72"/>
        <v>0</v>
      </c>
      <c r="P207" s="31">
        <f t="shared" si="72"/>
        <v>0</v>
      </c>
      <c r="Q207" s="31">
        <f t="shared" si="72"/>
        <v>0</v>
      </c>
      <c r="R207" s="31">
        <f t="shared" si="72"/>
        <v>0</v>
      </c>
      <c r="S207" s="31">
        <f t="shared" si="72"/>
        <v>4.3575277899999998</v>
      </c>
      <c r="T207" s="31">
        <f t="shared" si="72"/>
        <v>0</v>
      </c>
      <c r="U207" s="31">
        <f t="shared" si="72"/>
        <v>0</v>
      </c>
      <c r="V207" s="31">
        <f t="shared" si="72"/>
        <v>0</v>
      </c>
      <c r="W207" s="31">
        <f t="shared" si="72"/>
        <v>0</v>
      </c>
      <c r="X207" s="31">
        <f t="shared" si="72"/>
        <v>0</v>
      </c>
      <c r="Y207" s="31">
        <f t="shared" si="72"/>
        <v>0</v>
      </c>
      <c r="Z207" s="31">
        <f t="shared" si="72"/>
        <v>1.0132225699999999</v>
      </c>
      <c r="AA207" s="31">
        <f t="shared" si="72"/>
        <v>0</v>
      </c>
      <c r="AB207" s="31">
        <f t="shared" si="72"/>
        <v>0</v>
      </c>
      <c r="AC207" s="31">
        <f t="shared" si="72"/>
        <v>0</v>
      </c>
      <c r="AD207" s="31">
        <f t="shared" si="72"/>
        <v>0</v>
      </c>
      <c r="AE207" s="31">
        <f t="shared" si="72"/>
        <v>0</v>
      </c>
      <c r="AF207" s="31">
        <f t="shared" si="72"/>
        <v>0</v>
      </c>
      <c r="AG207" s="31">
        <f t="shared" si="72"/>
        <v>6.0060015199999999</v>
      </c>
      <c r="AH207" s="31">
        <f t="shared" si="72"/>
        <v>0</v>
      </c>
      <c r="AI207" s="31">
        <f t="shared" si="72"/>
        <v>0</v>
      </c>
      <c r="AJ207" s="31">
        <f t="shared" si="72"/>
        <v>0</v>
      </c>
      <c r="AK207" s="31">
        <f t="shared" si="72"/>
        <v>0</v>
      </c>
      <c r="AL207" s="31">
        <f t="shared" si="72"/>
        <v>0</v>
      </c>
    </row>
    <row r="208" spans="1:38" s="41" customFormat="1" ht="47.25">
      <c r="A208" s="27" t="s">
        <v>169</v>
      </c>
      <c r="B208" s="37" t="str">
        <f>'[1]1. 2027 г.'!B207</f>
        <v>ПИР на проектирование крытой площадки для хранения аварийного запаса ул.Стрельбищенская, 13</v>
      </c>
      <c r="C208" s="37" t="str">
        <f>'[1]1. 2027 г.'!C207</f>
        <v>R_ПИР.2027.01</v>
      </c>
      <c r="D208" s="34">
        <v>0</v>
      </c>
      <c r="E208" s="33">
        <v>0</v>
      </c>
      <c r="F208" s="33">
        <v>0</v>
      </c>
      <c r="G208" s="33">
        <v>0</v>
      </c>
      <c r="H208" s="33">
        <v>0</v>
      </c>
      <c r="I208" s="33">
        <v>0</v>
      </c>
      <c r="J208" s="33">
        <v>0</v>
      </c>
      <c r="K208" s="34">
        <v>0</v>
      </c>
      <c r="L208" s="34">
        <v>0</v>
      </c>
      <c r="M208" s="34">
        <v>0</v>
      </c>
      <c r="N208" s="34">
        <v>0</v>
      </c>
      <c r="O208" s="34">
        <v>0</v>
      </c>
      <c r="P208" s="34">
        <v>0</v>
      </c>
      <c r="Q208" s="34">
        <v>0</v>
      </c>
      <c r="R208" s="34">
        <v>0</v>
      </c>
      <c r="S208" s="34">
        <v>0</v>
      </c>
      <c r="T208" s="34">
        <v>0</v>
      </c>
      <c r="U208" s="34">
        <v>0</v>
      </c>
      <c r="V208" s="34">
        <v>0</v>
      </c>
      <c r="W208" s="34">
        <v>0</v>
      </c>
      <c r="X208" s="34">
        <v>0</v>
      </c>
      <c r="Y208" s="34">
        <v>0</v>
      </c>
      <c r="Z208" s="33">
        <v>0</v>
      </c>
      <c r="AA208" s="33">
        <v>0</v>
      </c>
      <c r="AB208" s="33">
        <v>0</v>
      </c>
      <c r="AC208" s="33">
        <v>0</v>
      </c>
      <c r="AD208" s="33">
        <v>0</v>
      </c>
      <c r="AE208" s="33">
        <v>0</v>
      </c>
      <c r="AF208" s="34">
        <f>SUM(AF229)</f>
        <v>0</v>
      </c>
      <c r="AG208" s="34">
        <f t="shared" ref="AG208:AL216" si="73">E208+L208+S208+Z208</f>
        <v>0</v>
      </c>
      <c r="AH208" s="34">
        <f t="shared" si="73"/>
        <v>0</v>
      </c>
      <c r="AI208" s="34">
        <f t="shared" si="73"/>
        <v>0</v>
      </c>
      <c r="AJ208" s="34">
        <f t="shared" si="73"/>
        <v>0</v>
      </c>
      <c r="AK208" s="34">
        <f t="shared" si="73"/>
        <v>0</v>
      </c>
      <c r="AL208" s="34">
        <f t="shared" si="73"/>
        <v>0</v>
      </c>
    </row>
    <row r="209" spans="1:38" s="40" customFormat="1" ht="47.25">
      <c r="A209" s="27" t="s">
        <v>170</v>
      </c>
      <c r="B209" s="37" t="str">
        <f>'[1]1. 2027 г.'!B208</f>
        <v>ПИР на проектирование модернизации РП-11 РУ-10кВ в части установки комплекса дуговой защиты</v>
      </c>
      <c r="C209" s="37" t="str">
        <f>'[1]1. 2027 г.'!C208</f>
        <v>R_ПИР.2027.02</v>
      </c>
      <c r="D209" s="34">
        <v>0</v>
      </c>
      <c r="E209" s="33">
        <v>0</v>
      </c>
      <c r="F209" s="33">
        <v>0</v>
      </c>
      <c r="G209" s="33">
        <v>0</v>
      </c>
      <c r="H209" s="33">
        <v>0</v>
      </c>
      <c r="I209" s="33">
        <v>0</v>
      </c>
      <c r="J209" s="33">
        <v>0</v>
      </c>
      <c r="K209" s="34">
        <v>0</v>
      </c>
      <c r="L209" s="34">
        <f>'[1]4'!BD314</f>
        <v>0.15881279000000001</v>
      </c>
      <c r="M209" s="34">
        <f>'[1]4'!BE314</f>
        <v>0</v>
      </c>
      <c r="N209" s="34">
        <f>'[1]4'!BF314</f>
        <v>0</v>
      </c>
      <c r="O209" s="34">
        <f>'[1]4'!BG314</f>
        <v>0</v>
      </c>
      <c r="P209" s="34">
        <f>'[1]4'!BH314</f>
        <v>0</v>
      </c>
      <c r="Q209" s="34">
        <f>'[1]4'!BI314</f>
        <v>0</v>
      </c>
      <c r="R209" s="34">
        <v>0</v>
      </c>
      <c r="S209" s="34">
        <v>0</v>
      </c>
      <c r="T209" s="34">
        <v>0</v>
      </c>
      <c r="U209" s="34">
        <v>0</v>
      </c>
      <c r="V209" s="34">
        <v>0</v>
      </c>
      <c r="W209" s="34">
        <v>0</v>
      </c>
      <c r="X209" s="34">
        <v>0</v>
      </c>
      <c r="Y209" s="34">
        <v>0</v>
      </c>
      <c r="Z209" s="33">
        <v>0</v>
      </c>
      <c r="AA209" s="33">
        <v>0</v>
      </c>
      <c r="AB209" s="33">
        <v>0</v>
      </c>
      <c r="AC209" s="33">
        <v>0</v>
      </c>
      <c r="AD209" s="33">
        <v>0</v>
      </c>
      <c r="AE209" s="33">
        <v>0</v>
      </c>
      <c r="AF209" s="34">
        <f>SUM(AF230)</f>
        <v>0</v>
      </c>
      <c r="AG209" s="34">
        <f t="shared" si="73"/>
        <v>0.15881279000000001</v>
      </c>
      <c r="AH209" s="34">
        <f t="shared" si="73"/>
        <v>0</v>
      </c>
      <c r="AI209" s="34">
        <f t="shared" si="73"/>
        <v>0</v>
      </c>
      <c r="AJ209" s="34">
        <f t="shared" si="73"/>
        <v>0</v>
      </c>
      <c r="AK209" s="34">
        <f t="shared" si="73"/>
        <v>0</v>
      </c>
      <c r="AL209" s="34">
        <f t="shared" si="73"/>
        <v>0</v>
      </c>
    </row>
    <row r="210" spans="1:38" s="40" customFormat="1" ht="47.25">
      <c r="A210" s="27" t="s">
        <v>171</v>
      </c>
      <c r="B210" s="37" t="str">
        <f>'[1]1. 2027 г.'!B209</f>
        <v>ПИР на проектирование модернизации РП-12 РУ-10кВ в части установки комплекса дуговой защиты</v>
      </c>
      <c r="C210" s="37" t="str">
        <f>'[1]1. 2027 г.'!C209</f>
        <v>R_ПИР.2027.03</v>
      </c>
      <c r="D210" s="34">
        <v>0</v>
      </c>
      <c r="E210" s="33">
        <v>0</v>
      </c>
      <c r="F210" s="33">
        <v>0</v>
      </c>
      <c r="G210" s="33">
        <v>0</v>
      </c>
      <c r="H210" s="33">
        <v>0</v>
      </c>
      <c r="I210" s="33">
        <v>0</v>
      </c>
      <c r="J210" s="33">
        <v>0</v>
      </c>
      <c r="K210" s="34">
        <v>0</v>
      </c>
      <c r="L210" s="34">
        <f>'[1]4'!BD315</f>
        <v>0.15881279000000001</v>
      </c>
      <c r="M210" s="34">
        <f>'[1]4'!BE315</f>
        <v>0</v>
      </c>
      <c r="N210" s="34">
        <f>'[1]4'!BF315</f>
        <v>0</v>
      </c>
      <c r="O210" s="34">
        <f>'[1]4'!BG315</f>
        <v>0</v>
      </c>
      <c r="P210" s="34">
        <f>'[1]4'!BH315</f>
        <v>0</v>
      </c>
      <c r="Q210" s="34">
        <f>'[1]4'!BI315</f>
        <v>0</v>
      </c>
      <c r="R210" s="34">
        <v>0</v>
      </c>
      <c r="S210" s="34">
        <v>0</v>
      </c>
      <c r="T210" s="34">
        <v>0</v>
      </c>
      <c r="U210" s="34">
        <v>0</v>
      </c>
      <c r="V210" s="34">
        <v>0</v>
      </c>
      <c r="W210" s="34">
        <v>0</v>
      </c>
      <c r="X210" s="34">
        <v>0</v>
      </c>
      <c r="Y210" s="34">
        <v>0</v>
      </c>
      <c r="Z210" s="33">
        <v>0</v>
      </c>
      <c r="AA210" s="33">
        <v>0</v>
      </c>
      <c r="AB210" s="33">
        <v>0</v>
      </c>
      <c r="AC210" s="33">
        <v>0</v>
      </c>
      <c r="AD210" s="33">
        <v>0</v>
      </c>
      <c r="AE210" s="33">
        <v>0</v>
      </c>
      <c r="AF210" s="34">
        <f>SUM(AF231)</f>
        <v>0</v>
      </c>
      <c r="AG210" s="34">
        <f t="shared" si="73"/>
        <v>0.15881279000000001</v>
      </c>
      <c r="AH210" s="34">
        <f t="shared" si="73"/>
        <v>0</v>
      </c>
      <c r="AI210" s="34">
        <f t="shared" si="73"/>
        <v>0</v>
      </c>
      <c r="AJ210" s="34">
        <f t="shared" si="73"/>
        <v>0</v>
      </c>
      <c r="AK210" s="34">
        <f t="shared" si="73"/>
        <v>0</v>
      </c>
      <c r="AL210" s="34">
        <f t="shared" si="73"/>
        <v>0</v>
      </c>
    </row>
    <row r="211" spans="1:38" s="40" customFormat="1" ht="47.25">
      <c r="A211" s="27" t="s">
        <v>172</v>
      </c>
      <c r="B211" s="37" t="str">
        <f>'[1]1. 2027 г.'!B210</f>
        <v>ПИР на проектирование модернизации РП-17 РУ-10кВ в части установки комплекса дуговой защиты</v>
      </c>
      <c r="C211" s="37" t="str">
        <f>'[1]1. 2027 г.'!C210</f>
        <v>R_ПИР.2027.04</v>
      </c>
      <c r="D211" s="34">
        <v>0</v>
      </c>
      <c r="E211" s="33">
        <v>0</v>
      </c>
      <c r="F211" s="33">
        <v>0</v>
      </c>
      <c r="G211" s="33">
        <v>0</v>
      </c>
      <c r="H211" s="33">
        <v>0</v>
      </c>
      <c r="I211" s="33">
        <v>0</v>
      </c>
      <c r="J211" s="33">
        <v>0</v>
      </c>
      <c r="K211" s="34">
        <v>0</v>
      </c>
      <c r="L211" s="34">
        <f>'[1]4'!BD316</f>
        <v>0.15881279000000001</v>
      </c>
      <c r="M211" s="34">
        <f>'[1]4'!BE316</f>
        <v>0</v>
      </c>
      <c r="N211" s="34">
        <f>'[1]4'!BF316</f>
        <v>0</v>
      </c>
      <c r="O211" s="34">
        <f>'[1]4'!BG316</f>
        <v>0</v>
      </c>
      <c r="P211" s="34">
        <f>'[1]4'!BH316</f>
        <v>0</v>
      </c>
      <c r="Q211" s="34">
        <f>'[1]4'!BI316</f>
        <v>0</v>
      </c>
      <c r="R211" s="34">
        <v>0</v>
      </c>
      <c r="S211" s="34">
        <v>0</v>
      </c>
      <c r="T211" s="34">
        <v>0</v>
      </c>
      <c r="U211" s="34">
        <v>0</v>
      </c>
      <c r="V211" s="34">
        <v>0</v>
      </c>
      <c r="W211" s="34">
        <v>0</v>
      </c>
      <c r="X211" s="34">
        <v>0</v>
      </c>
      <c r="Y211" s="34">
        <v>0</v>
      </c>
      <c r="Z211" s="33">
        <v>0</v>
      </c>
      <c r="AA211" s="33">
        <v>0</v>
      </c>
      <c r="AB211" s="33">
        <v>0</v>
      </c>
      <c r="AC211" s="33">
        <v>0</v>
      </c>
      <c r="AD211" s="33">
        <v>0</v>
      </c>
      <c r="AE211" s="33">
        <v>0</v>
      </c>
      <c r="AF211" s="34">
        <f>SUM(AF232)</f>
        <v>0</v>
      </c>
      <c r="AG211" s="34">
        <f t="shared" si="73"/>
        <v>0.15881279000000001</v>
      </c>
      <c r="AH211" s="34">
        <f t="shared" si="73"/>
        <v>0</v>
      </c>
      <c r="AI211" s="34">
        <f t="shared" si="73"/>
        <v>0</v>
      </c>
      <c r="AJ211" s="34">
        <f t="shared" si="73"/>
        <v>0</v>
      </c>
      <c r="AK211" s="34">
        <f t="shared" si="73"/>
        <v>0</v>
      </c>
      <c r="AL211" s="34">
        <f t="shared" si="73"/>
        <v>0</v>
      </c>
    </row>
    <row r="212" spans="1:38" s="40" customFormat="1" ht="47.25">
      <c r="A212" s="27" t="s">
        <v>173</v>
      </c>
      <c r="B212" s="37" t="str">
        <f>'[1]1. 2027 г.'!B211</f>
        <v>ПИР на проектирование модернизации РП-25 РУ-10кВ в части установки комплекса дуговой защиты</v>
      </c>
      <c r="C212" s="37" t="str">
        <f>'[1]1. 2027 г.'!C211</f>
        <v>R_ПИР.2027.05</v>
      </c>
      <c r="D212" s="34">
        <v>0</v>
      </c>
      <c r="E212" s="33">
        <v>0</v>
      </c>
      <c r="F212" s="33">
        <v>0</v>
      </c>
      <c r="G212" s="33">
        <v>0</v>
      </c>
      <c r="H212" s="33">
        <v>0</v>
      </c>
      <c r="I212" s="33">
        <v>0</v>
      </c>
      <c r="J212" s="33">
        <v>0</v>
      </c>
      <c r="K212" s="34">
        <v>0</v>
      </c>
      <c r="L212" s="34">
        <f>'[1]4'!BD317</f>
        <v>0.15881279000000001</v>
      </c>
      <c r="M212" s="34">
        <f>'[1]4'!BE317</f>
        <v>0</v>
      </c>
      <c r="N212" s="34">
        <f>'[1]4'!BF317</f>
        <v>0</v>
      </c>
      <c r="O212" s="34">
        <f>'[1]4'!BG317</f>
        <v>0</v>
      </c>
      <c r="P212" s="34">
        <f>'[1]4'!BH317</f>
        <v>0</v>
      </c>
      <c r="Q212" s="34">
        <f>'[1]4'!BI317</f>
        <v>0</v>
      </c>
      <c r="R212" s="34">
        <v>0</v>
      </c>
      <c r="S212" s="34">
        <v>0</v>
      </c>
      <c r="T212" s="34">
        <v>0</v>
      </c>
      <c r="U212" s="34">
        <v>0</v>
      </c>
      <c r="V212" s="34">
        <v>0</v>
      </c>
      <c r="W212" s="34">
        <v>0</v>
      </c>
      <c r="X212" s="34">
        <v>0</v>
      </c>
      <c r="Y212" s="34">
        <v>0</v>
      </c>
      <c r="Z212" s="33">
        <v>0</v>
      </c>
      <c r="AA212" s="33">
        <v>0</v>
      </c>
      <c r="AB212" s="33">
        <v>0</v>
      </c>
      <c r="AC212" s="33">
        <v>0</v>
      </c>
      <c r="AD212" s="33">
        <v>0</v>
      </c>
      <c r="AE212" s="33">
        <v>0</v>
      </c>
      <c r="AF212" s="34">
        <f>SUM(AF233)</f>
        <v>0</v>
      </c>
      <c r="AG212" s="34">
        <f t="shared" si="73"/>
        <v>0.15881279000000001</v>
      </c>
      <c r="AH212" s="34">
        <f t="shared" si="73"/>
        <v>0</v>
      </c>
      <c r="AI212" s="34">
        <f t="shared" si="73"/>
        <v>0</v>
      </c>
      <c r="AJ212" s="34">
        <f t="shared" si="73"/>
        <v>0</v>
      </c>
      <c r="AK212" s="34">
        <f t="shared" si="73"/>
        <v>0</v>
      </c>
      <c r="AL212" s="34">
        <f t="shared" si="73"/>
        <v>0</v>
      </c>
    </row>
    <row r="213" spans="1:38" s="40" customFormat="1" ht="31.5">
      <c r="A213" s="27" t="s">
        <v>174</v>
      </c>
      <c r="B213" s="37" t="str">
        <f>'[1]1. 2027 г.'!B212</f>
        <v>ПИР. АСУ ТП АО «Пензенская горэлектросеть"</v>
      </c>
      <c r="C213" s="37" t="str">
        <f>'[1]1. 2027 г.'!C212</f>
        <v>R_ПИР.2027.06</v>
      </c>
      <c r="D213" s="34">
        <v>0</v>
      </c>
      <c r="E213" s="34">
        <v>0</v>
      </c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0</v>
      </c>
      <c r="M213" s="34">
        <v>0</v>
      </c>
      <c r="N213" s="34">
        <v>0</v>
      </c>
      <c r="O213" s="34">
        <v>0</v>
      </c>
      <c r="P213" s="34">
        <v>0</v>
      </c>
      <c r="Q213" s="34">
        <v>0</v>
      </c>
      <c r="R213" s="34">
        <v>0</v>
      </c>
      <c r="S213" s="34">
        <f>'[1]4'!BD318</f>
        <v>4.3575277899999998</v>
      </c>
      <c r="T213" s="34">
        <f>'[1]4'!BE318</f>
        <v>0</v>
      </c>
      <c r="U213" s="34">
        <f>'[1]4'!BF318</f>
        <v>0</v>
      </c>
      <c r="V213" s="34">
        <f>'[1]4'!BG318</f>
        <v>0</v>
      </c>
      <c r="W213" s="34">
        <f>'[1]4'!BH318</f>
        <v>0</v>
      </c>
      <c r="X213" s="34">
        <f>'[1]4'!BI318</f>
        <v>0</v>
      </c>
      <c r="Y213" s="34">
        <v>0</v>
      </c>
      <c r="Z213" s="33">
        <v>0</v>
      </c>
      <c r="AA213" s="33">
        <v>0</v>
      </c>
      <c r="AB213" s="33">
        <v>0</v>
      </c>
      <c r="AC213" s="33">
        <v>0</v>
      </c>
      <c r="AD213" s="33">
        <v>0</v>
      </c>
      <c r="AE213" s="33">
        <v>0</v>
      </c>
      <c r="AF213" s="34">
        <f>SUM(AF235)</f>
        <v>0</v>
      </c>
      <c r="AG213" s="34">
        <f t="shared" si="73"/>
        <v>4.3575277899999998</v>
      </c>
      <c r="AH213" s="34">
        <f t="shared" si="73"/>
        <v>0</v>
      </c>
      <c r="AI213" s="34">
        <f t="shared" si="73"/>
        <v>0</v>
      </c>
      <c r="AJ213" s="34">
        <f t="shared" si="73"/>
        <v>0</v>
      </c>
      <c r="AK213" s="34">
        <f t="shared" si="73"/>
        <v>0</v>
      </c>
      <c r="AL213" s="34">
        <f t="shared" si="73"/>
        <v>0</v>
      </c>
    </row>
    <row r="214" spans="1:38" s="40" customFormat="1" ht="47.25">
      <c r="A214" s="27" t="s">
        <v>175</v>
      </c>
      <c r="B214" s="37" t="str">
        <f>'[1]1. 2027 г.'!B213</f>
        <v>ПИР. Реконструкция линейного объекта 2КЛ-10 кВ РП-25 - ТП-797 по проспекту Строителей, г. Пенза</v>
      </c>
      <c r="C214" s="37" t="str">
        <f>'[1]1. 2027 г.'!C213</f>
        <v>R_ПИР.2027.07</v>
      </c>
      <c r="D214" s="34">
        <v>0</v>
      </c>
      <c r="E214" s="33">
        <v>0</v>
      </c>
      <c r="F214" s="33">
        <v>0</v>
      </c>
      <c r="G214" s="33">
        <v>0</v>
      </c>
      <c r="H214" s="33">
        <v>0</v>
      </c>
      <c r="I214" s="33">
        <v>0</v>
      </c>
      <c r="J214" s="33">
        <v>0</v>
      </c>
      <c r="K214" s="34">
        <v>0</v>
      </c>
      <c r="L214" s="34">
        <v>0</v>
      </c>
      <c r="M214" s="34">
        <v>0</v>
      </c>
      <c r="N214" s="34">
        <v>0</v>
      </c>
      <c r="O214" s="34">
        <v>0</v>
      </c>
      <c r="P214" s="34">
        <v>0</v>
      </c>
      <c r="Q214" s="34">
        <v>0</v>
      </c>
      <c r="R214" s="34">
        <v>0</v>
      </c>
      <c r="S214" s="34">
        <v>0</v>
      </c>
      <c r="T214" s="34">
        <v>0</v>
      </c>
      <c r="U214" s="34">
        <v>0</v>
      </c>
      <c r="V214" s="34">
        <v>0</v>
      </c>
      <c r="W214" s="34">
        <v>0</v>
      </c>
      <c r="X214" s="34">
        <v>0</v>
      </c>
      <c r="Y214" s="34">
        <v>0</v>
      </c>
      <c r="Z214" s="33">
        <f>'[1]4'!BD319</f>
        <v>0.31928918000000001</v>
      </c>
      <c r="AA214" s="33">
        <f>'[1]4'!BE319</f>
        <v>0</v>
      </c>
      <c r="AB214" s="33">
        <f>'[1]4'!BF319</f>
        <v>0</v>
      </c>
      <c r="AC214" s="33">
        <f>'[1]4'!BG319</f>
        <v>0</v>
      </c>
      <c r="AD214" s="33">
        <f>'[1]4'!BH319</f>
        <v>0</v>
      </c>
      <c r="AE214" s="33">
        <f>'[1]4'!BI319</f>
        <v>0</v>
      </c>
      <c r="AF214" s="34">
        <f>SUM(AF236)</f>
        <v>0</v>
      </c>
      <c r="AG214" s="34">
        <f t="shared" si="73"/>
        <v>0.31928918000000001</v>
      </c>
      <c r="AH214" s="34">
        <f t="shared" si="73"/>
        <v>0</v>
      </c>
      <c r="AI214" s="34">
        <f t="shared" si="73"/>
        <v>0</v>
      </c>
      <c r="AJ214" s="34">
        <f t="shared" si="73"/>
        <v>0</v>
      </c>
      <c r="AK214" s="34">
        <f t="shared" si="73"/>
        <v>0</v>
      </c>
      <c r="AL214" s="34">
        <f t="shared" si="73"/>
        <v>0</v>
      </c>
    </row>
    <row r="215" spans="1:38" s="40" customFormat="1" ht="47.25">
      <c r="A215" s="27" t="s">
        <v>176</v>
      </c>
      <c r="B215" s="37" t="str">
        <f>'[1]1. 2027 г.'!B214</f>
        <v>ПИР. Реконструкция линейного объекта 2КЛ-10 кВ РП-2002 – ТП-2346  по ул. Герцена, г. Пенза</v>
      </c>
      <c r="C215" s="37" t="str">
        <f>'[1]1. 2027 г.'!C214</f>
        <v>R_ПИР.2027.08</v>
      </c>
      <c r="D215" s="34">
        <v>0</v>
      </c>
      <c r="E215" s="33">
        <v>0</v>
      </c>
      <c r="F215" s="33">
        <v>0</v>
      </c>
      <c r="G215" s="33">
        <v>0</v>
      </c>
      <c r="H215" s="33">
        <v>0</v>
      </c>
      <c r="I215" s="33">
        <v>0</v>
      </c>
      <c r="J215" s="33">
        <v>0</v>
      </c>
      <c r="K215" s="34">
        <v>0</v>
      </c>
      <c r="L215" s="34">
        <v>0</v>
      </c>
      <c r="M215" s="34">
        <v>0</v>
      </c>
      <c r="N215" s="34">
        <v>0</v>
      </c>
      <c r="O215" s="34">
        <v>0</v>
      </c>
      <c r="P215" s="34">
        <v>0</v>
      </c>
      <c r="Q215" s="34">
        <v>0</v>
      </c>
      <c r="R215" s="34">
        <v>0</v>
      </c>
      <c r="S215" s="34">
        <v>0</v>
      </c>
      <c r="T215" s="34">
        <v>0</v>
      </c>
      <c r="U215" s="34">
        <v>0</v>
      </c>
      <c r="V215" s="34">
        <v>0</v>
      </c>
      <c r="W215" s="34">
        <v>0</v>
      </c>
      <c r="X215" s="34">
        <v>0</v>
      </c>
      <c r="Y215" s="34">
        <v>0</v>
      </c>
      <c r="Z215" s="33">
        <f>'[1]4'!BD320</f>
        <v>0.50336042999999997</v>
      </c>
      <c r="AA215" s="33">
        <f>'[1]4'!BE320</f>
        <v>0</v>
      </c>
      <c r="AB215" s="33">
        <f>'[1]4'!BF320</f>
        <v>0</v>
      </c>
      <c r="AC215" s="33">
        <f>'[1]4'!BG320</f>
        <v>0</v>
      </c>
      <c r="AD215" s="33">
        <f>'[1]4'!BH320</f>
        <v>0</v>
      </c>
      <c r="AE215" s="33">
        <f>'[1]4'!BI320</f>
        <v>0</v>
      </c>
      <c r="AF215" s="34">
        <f>SUM(AF239)</f>
        <v>0</v>
      </c>
      <c r="AG215" s="34">
        <f t="shared" si="73"/>
        <v>0.50336042999999997</v>
      </c>
      <c r="AH215" s="34">
        <f t="shared" si="73"/>
        <v>0</v>
      </c>
      <c r="AI215" s="34">
        <f t="shared" si="73"/>
        <v>0</v>
      </c>
      <c r="AJ215" s="34">
        <f t="shared" si="73"/>
        <v>0</v>
      </c>
      <c r="AK215" s="34">
        <f t="shared" si="73"/>
        <v>0</v>
      </c>
      <c r="AL215" s="34">
        <f t="shared" si="73"/>
        <v>0</v>
      </c>
    </row>
    <row r="216" spans="1:38" s="40" customFormat="1" ht="47.25">
      <c r="A216" s="27" t="s">
        <v>177</v>
      </c>
      <c r="B216" s="37" t="str">
        <f>'[1]1. 2027 г.'!B215</f>
        <v>ПИР. Реконструкция линейного объекта 2КЛ-10 кВ ТП-67-Тп-68 в районе ул.Бакунина</v>
      </c>
      <c r="C216" s="37" t="str">
        <f>'[1]1. 2027 г.'!C215</f>
        <v>R_ПИР.2027.09</v>
      </c>
      <c r="D216" s="34">
        <v>0</v>
      </c>
      <c r="E216" s="33">
        <v>0</v>
      </c>
      <c r="F216" s="33">
        <v>0</v>
      </c>
      <c r="G216" s="33">
        <v>0</v>
      </c>
      <c r="H216" s="33">
        <v>0</v>
      </c>
      <c r="I216" s="33">
        <v>0</v>
      </c>
      <c r="J216" s="33">
        <v>0</v>
      </c>
      <c r="K216" s="34">
        <v>0</v>
      </c>
      <c r="L216" s="34">
        <v>0</v>
      </c>
      <c r="M216" s="34">
        <v>0</v>
      </c>
      <c r="N216" s="34">
        <v>0</v>
      </c>
      <c r="O216" s="34">
        <v>0</v>
      </c>
      <c r="P216" s="34">
        <v>0</v>
      </c>
      <c r="Q216" s="34">
        <v>0</v>
      </c>
      <c r="R216" s="34">
        <v>0</v>
      </c>
      <c r="S216" s="34">
        <v>0</v>
      </c>
      <c r="T216" s="34">
        <v>0</v>
      </c>
      <c r="U216" s="34">
        <v>0</v>
      </c>
      <c r="V216" s="34">
        <v>0</v>
      </c>
      <c r="W216" s="34">
        <v>0</v>
      </c>
      <c r="X216" s="34">
        <v>0</v>
      </c>
      <c r="Y216" s="34">
        <v>0</v>
      </c>
      <c r="Z216" s="33">
        <f>'[1]4'!BD321</f>
        <v>0.19057296000000001</v>
      </c>
      <c r="AA216" s="33">
        <f>'[1]4'!BE321</f>
        <v>0</v>
      </c>
      <c r="AB216" s="33">
        <f>'[1]4'!BF321</f>
        <v>0</v>
      </c>
      <c r="AC216" s="33">
        <f>'[1]4'!BG321</f>
        <v>0</v>
      </c>
      <c r="AD216" s="33">
        <f>'[1]4'!BH321</f>
        <v>0</v>
      </c>
      <c r="AE216" s="33">
        <f>'[1]4'!BI321</f>
        <v>0</v>
      </c>
      <c r="AF216" s="34">
        <f>SUM(AF240)</f>
        <v>0</v>
      </c>
      <c r="AG216" s="34">
        <f t="shared" si="73"/>
        <v>0.19057296000000001</v>
      </c>
      <c r="AH216" s="34">
        <f t="shared" si="73"/>
        <v>0</v>
      </c>
      <c r="AI216" s="34">
        <f t="shared" si="73"/>
        <v>0</v>
      </c>
      <c r="AJ216" s="34">
        <f t="shared" si="73"/>
        <v>0</v>
      </c>
      <c r="AK216" s="34">
        <f t="shared" si="73"/>
        <v>0</v>
      </c>
      <c r="AL216" s="34">
        <f t="shared" si="73"/>
        <v>0</v>
      </c>
    </row>
    <row r="217" spans="1:38" s="25" customFormat="1" ht="32.25" customHeight="1">
      <c r="A217" s="20" t="s">
        <v>178</v>
      </c>
      <c r="B217" s="32" t="str">
        <f>'[1]1. 2027 г.'!B216</f>
        <v>Строительство зданий и сооружений.</v>
      </c>
      <c r="C217" s="21" t="str">
        <f>'[1]1. 2027 г.'!C216</f>
        <v>нд</v>
      </c>
      <c r="D217" s="31">
        <f t="shared" ref="D217:AL217" si="74">SUM(D218:D219)</f>
        <v>0</v>
      </c>
      <c r="E217" s="31">
        <f t="shared" si="74"/>
        <v>0</v>
      </c>
      <c r="F217" s="31">
        <f t="shared" si="74"/>
        <v>0</v>
      </c>
      <c r="G217" s="31">
        <f t="shared" si="74"/>
        <v>0</v>
      </c>
      <c r="H217" s="31">
        <f t="shared" si="74"/>
        <v>0</v>
      </c>
      <c r="I217" s="31">
        <f t="shared" si="74"/>
        <v>0</v>
      </c>
      <c r="J217" s="31">
        <f t="shared" si="74"/>
        <v>0</v>
      </c>
      <c r="K217" s="31">
        <f t="shared" si="74"/>
        <v>0</v>
      </c>
      <c r="L217" s="31">
        <f t="shared" si="74"/>
        <v>0</v>
      </c>
      <c r="M217" s="31">
        <f t="shared" si="74"/>
        <v>0</v>
      </c>
      <c r="N217" s="31">
        <f t="shared" si="74"/>
        <v>0</v>
      </c>
      <c r="O217" s="31">
        <f t="shared" si="74"/>
        <v>0</v>
      </c>
      <c r="P217" s="31">
        <f t="shared" si="74"/>
        <v>0</v>
      </c>
      <c r="Q217" s="31">
        <f t="shared" si="74"/>
        <v>0</v>
      </c>
      <c r="R217" s="31">
        <f t="shared" si="74"/>
        <v>0</v>
      </c>
      <c r="S217" s="31">
        <f t="shared" si="74"/>
        <v>0</v>
      </c>
      <c r="T217" s="31">
        <f t="shared" si="74"/>
        <v>0</v>
      </c>
      <c r="U217" s="31">
        <f t="shared" si="74"/>
        <v>0</v>
      </c>
      <c r="V217" s="31">
        <f t="shared" si="74"/>
        <v>0</v>
      </c>
      <c r="W217" s="31">
        <f t="shared" si="74"/>
        <v>0</v>
      </c>
      <c r="X217" s="31">
        <v>0</v>
      </c>
      <c r="Y217" s="31">
        <f t="shared" si="74"/>
        <v>0</v>
      </c>
      <c r="Z217" s="31">
        <f t="shared" si="74"/>
        <v>0</v>
      </c>
      <c r="AA217" s="31">
        <f t="shared" si="74"/>
        <v>0</v>
      </c>
      <c r="AB217" s="31">
        <f t="shared" si="74"/>
        <v>0</v>
      </c>
      <c r="AC217" s="31">
        <f t="shared" si="74"/>
        <v>0</v>
      </c>
      <c r="AD217" s="31">
        <f t="shared" si="74"/>
        <v>0</v>
      </c>
      <c r="AE217" s="31">
        <f t="shared" si="74"/>
        <v>0</v>
      </c>
      <c r="AF217" s="31">
        <f t="shared" si="74"/>
        <v>0</v>
      </c>
      <c r="AG217" s="31">
        <f t="shared" si="74"/>
        <v>0</v>
      </c>
      <c r="AH217" s="31">
        <f t="shared" si="74"/>
        <v>0</v>
      </c>
      <c r="AI217" s="31">
        <f t="shared" si="74"/>
        <v>0</v>
      </c>
      <c r="AJ217" s="31">
        <f t="shared" si="74"/>
        <v>0</v>
      </c>
      <c r="AK217" s="31">
        <f t="shared" si="74"/>
        <v>0</v>
      </c>
      <c r="AL217" s="31">
        <f t="shared" si="74"/>
        <v>0</v>
      </c>
    </row>
    <row r="218" spans="1:38" hidden="1">
      <c r="A218" s="44" t="s">
        <v>179</v>
      </c>
      <c r="B218" s="45">
        <f>'[1]1. 2027 г.'!B217</f>
        <v>0</v>
      </c>
      <c r="C218" s="45">
        <f>'[1]1. 2027 г.'!C217</f>
        <v>0</v>
      </c>
      <c r="D218" s="46">
        <v>0</v>
      </c>
      <c r="E218" s="46">
        <v>0</v>
      </c>
      <c r="F218" s="46">
        <v>0</v>
      </c>
      <c r="G218" s="46">
        <v>0</v>
      </c>
      <c r="H218" s="46">
        <v>0</v>
      </c>
      <c r="I218" s="46">
        <v>0</v>
      </c>
      <c r="J218" s="47">
        <v>0</v>
      </c>
      <c r="K218" s="46">
        <v>0</v>
      </c>
      <c r="L218" s="46">
        <v>0</v>
      </c>
      <c r="M218" s="46">
        <v>0</v>
      </c>
      <c r="N218" s="46">
        <v>0</v>
      </c>
      <c r="O218" s="46">
        <v>0</v>
      </c>
      <c r="P218" s="46">
        <v>0</v>
      </c>
      <c r="Q218" s="47">
        <v>0</v>
      </c>
      <c r="R218" s="46">
        <v>0</v>
      </c>
      <c r="S218" s="46">
        <v>0</v>
      </c>
      <c r="T218" s="46">
        <v>0</v>
      </c>
      <c r="U218" s="46">
        <v>0</v>
      </c>
      <c r="V218" s="46">
        <v>0</v>
      </c>
      <c r="W218" s="46">
        <v>0</v>
      </c>
      <c r="X218" s="47">
        <v>0</v>
      </c>
      <c r="Y218" s="46">
        <v>0</v>
      </c>
      <c r="Z218" s="46">
        <f>'[1]4'!BK328</f>
        <v>0</v>
      </c>
      <c r="AA218" s="46">
        <v>0</v>
      </c>
      <c r="AB218" s="46">
        <v>0</v>
      </c>
      <c r="AC218" s="46">
        <v>0</v>
      </c>
      <c r="AD218" s="46">
        <v>0</v>
      </c>
      <c r="AE218" s="47">
        <v>0</v>
      </c>
      <c r="AF218" s="48">
        <f t="shared" ref="AF218:AL219" si="75">D218+K218+R218+Y218</f>
        <v>0</v>
      </c>
      <c r="AG218" s="48">
        <f t="shared" si="75"/>
        <v>0</v>
      </c>
      <c r="AH218" s="48">
        <f t="shared" si="75"/>
        <v>0</v>
      </c>
      <c r="AI218" s="48">
        <f t="shared" si="75"/>
        <v>0</v>
      </c>
      <c r="AJ218" s="48">
        <f t="shared" si="75"/>
        <v>0</v>
      </c>
      <c r="AK218" s="48">
        <f t="shared" si="75"/>
        <v>0</v>
      </c>
      <c r="AL218" s="49">
        <f t="shared" si="75"/>
        <v>0</v>
      </c>
    </row>
    <row r="219" spans="1:38" hidden="1">
      <c r="A219" s="44" t="s">
        <v>180</v>
      </c>
      <c r="B219" s="45">
        <f>'[1]1. 2027 г.'!B218</f>
        <v>0</v>
      </c>
      <c r="C219" s="45">
        <f>'[1]1. 2027 г.'!C218</f>
        <v>0</v>
      </c>
      <c r="D219" s="46">
        <v>0</v>
      </c>
      <c r="E219" s="46">
        <v>0</v>
      </c>
      <c r="F219" s="46">
        <v>0</v>
      </c>
      <c r="G219" s="46">
        <v>0</v>
      </c>
      <c r="H219" s="46">
        <v>0</v>
      </c>
      <c r="I219" s="46">
        <v>0</v>
      </c>
      <c r="J219" s="47">
        <v>0</v>
      </c>
      <c r="K219" s="46">
        <v>0</v>
      </c>
      <c r="L219" s="46">
        <v>0</v>
      </c>
      <c r="M219" s="46">
        <v>0</v>
      </c>
      <c r="N219" s="46">
        <v>0</v>
      </c>
      <c r="O219" s="46">
        <v>0</v>
      </c>
      <c r="P219" s="46">
        <v>0</v>
      </c>
      <c r="Q219" s="47">
        <v>0</v>
      </c>
      <c r="R219" s="46">
        <v>0</v>
      </c>
      <c r="S219" s="46">
        <f>'[1]4'!BR328</f>
        <v>0</v>
      </c>
      <c r="T219" s="46">
        <f>'[1]4'!BS328</f>
        <v>0</v>
      </c>
      <c r="U219" s="46">
        <f>'[1]4'!BT328</f>
        <v>0</v>
      </c>
      <c r="V219" s="46">
        <f>'[1]4'!BU328</f>
        <v>0</v>
      </c>
      <c r="W219" s="46">
        <f>'[1]4'!BV328</f>
        <v>0</v>
      </c>
      <c r="X219" s="46">
        <v>0</v>
      </c>
      <c r="Y219" s="46">
        <v>0</v>
      </c>
      <c r="Z219" s="46">
        <f>'[1]4'!BK328</f>
        <v>0</v>
      </c>
      <c r="AA219" s="46">
        <v>0</v>
      </c>
      <c r="AB219" s="46">
        <v>0</v>
      </c>
      <c r="AC219" s="46">
        <v>0</v>
      </c>
      <c r="AD219" s="46">
        <v>0</v>
      </c>
      <c r="AE219" s="47">
        <v>0</v>
      </c>
      <c r="AF219" s="48">
        <f t="shared" si="75"/>
        <v>0</v>
      </c>
      <c r="AG219" s="48">
        <f t="shared" si="75"/>
        <v>0</v>
      </c>
      <c r="AH219" s="48">
        <f t="shared" si="75"/>
        <v>0</v>
      </c>
      <c r="AI219" s="48">
        <f t="shared" si="75"/>
        <v>0</v>
      </c>
      <c r="AJ219" s="48">
        <f t="shared" si="75"/>
        <v>0</v>
      </c>
      <c r="AK219" s="48">
        <f t="shared" si="75"/>
        <v>0</v>
      </c>
      <c r="AL219" s="49">
        <f t="shared" si="75"/>
        <v>0</v>
      </c>
    </row>
  </sheetData>
  <mergeCells count="18">
    <mergeCell ref="R10:X10"/>
    <mergeCell ref="Y10:AE10"/>
    <mergeCell ref="AF10:AL10"/>
    <mergeCell ref="E11:J11"/>
    <mergeCell ref="L11:Q11"/>
    <mergeCell ref="S11:X11"/>
    <mergeCell ref="Z11:AE11"/>
    <mergeCell ref="AG11:AL11"/>
    <mergeCell ref="A5:AL5"/>
    <mergeCell ref="A6:AL6"/>
    <mergeCell ref="A7:AL7"/>
    <mergeCell ref="A8:AL8"/>
    <mergeCell ref="A9:A12"/>
    <mergeCell ref="B9:B12"/>
    <mergeCell ref="C9:C12"/>
    <mergeCell ref="D9:AL9"/>
    <mergeCell ref="D10:J10"/>
    <mergeCell ref="K10:Q10"/>
  </mergeCells>
  <pageMargins left="0.70866141732283472" right="0.70866141732283472" top="0.74803149606299213" bottom="0.74803149606299213" header="0.31496062992125984" footer="0.31496062992125984"/>
  <pageSetup paperSize="8" scale="52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5. 2027 г.</vt:lpstr>
      <vt:lpstr>'5. 2027 г.'!Заголовки_для_печати</vt:lpstr>
      <vt:lpstr>'5. 2027 г.'!Область_печати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petruninads</cp:lastModifiedBy>
  <dcterms:created xsi:type="dcterms:W3CDTF">2025-10-06T05:26:47Z</dcterms:created>
  <dcterms:modified xsi:type="dcterms:W3CDTF">2025-10-06T05:26:56Z</dcterms:modified>
</cp:coreProperties>
</file>